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120" yWindow="-120" windowWidth="19440" windowHeight="11160"/>
  </bookViews>
  <sheets>
    <sheet name="CTIs Criteria" sheetId="2" r:id="rId1"/>
  </sheets>
  <definedNames>
    <definedName name="_xlnm._FilterDatabase" localSheetId="0" hidden="1">'CTIs Criteria'!$A$2:$K$2</definedName>
    <definedName name="_xlnm.Print_Area" localSheetId="0">'CTIs Criteria'!$A$1:$K$100</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I349" i="2"/>
  <c r="J349"/>
  <c r="G327"/>
  <c r="G322" l="1"/>
  <c r="G321"/>
  <c r="G320"/>
  <c r="G319"/>
  <c r="G318"/>
  <c r="G317"/>
  <c r="G316"/>
  <c r="G315"/>
  <c r="G314"/>
  <c r="G313"/>
  <c r="G312"/>
  <c r="G311"/>
  <c r="G310"/>
  <c r="G309"/>
  <c r="G308"/>
  <c r="G307"/>
  <c r="G306"/>
  <c r="G305"/>
  <c r="G304"/>
  <c r="G303"/>
  <c r="G302"/>
  <c r="G301"/>
  <c r="G300"/>
  <c r="G299"/>
  <c r="G298"/>
  <c r="G297"/>
  <c r="G296"/>
  <c r="I266"/>
  <c r="I264"/>
  <c r="G139" l="1"/>
  <c r="G138"/>
  <c r="G137"/>
  <c r="G118"/>
  <c r="G117"/>
  <c r="G116"/>
  <c r="G110"/>
  <c r="G109"/>
  <c r="G108"/>
  <c r="G107"/>
  <c r="G46" l="1"/>
  <c r="G27"/>
  <c r="G25"/>
  <c r="G97"/>
  <c r="G74"/>
  <c r="G73"/>
  <c r="G71"/>
  <c r="G70"/>
  <c r="G38"/>
  <c r="G37"/>
  <c r="G32"/>
  <c r="G31"/>
  <c r="G12"/>
  <c r="G5"/>
  <c r="G96" l="1"/>
  <c r="G95"/>
  <c r="G83"/>
  <c r="G94"/>
  <c r="G98"/>
  <c r="G99"/>
  <c r="G100"/>
  <c r="G67"/>
  <c r="G68"/>
  <c r="G69"/>
  <c r="G72"/>
  <c r="G75"/>
  <c r="G76"/>
  <c r="G77"/>
  <c r="G78"/>
  <c r="G79"/>
  <c r="G80"/>
  <c r="G81"/>
  <c r="G82"/>
  <c r="G86"/>
  <c r="G87"/>
  <c r="G88"/>
  <c r="G89"/>
  <c r="G90"/>
  <c r="G91"/>
  <c r="G92"/>
  <c r="G93"/>
  <c r="G6"/>
  <c r="G7"/>
  <c r="G8"/>
  <c r="G9"/>
  <c r="G10"/>
  <c r="G11"/>
  <c r="G13"/>
  <c r="G14"/>
  <c r="G15"/>
  <c r="G16"/>
  <c r="G17"/>
  <c r="G18"/>
  <c r="G19"/>
  <c r="G20"/>
  <c r="G21"/>
  <c r="G22"/>
  <c r="G23"/>
  <c r="G24"/>
  <c r="G26"/>
  <c r="G28"/>
  <c r="G29"/>
  <c r="G30"/>
  <c r="G33"/>
  <c r="G34"/>
  <c r="G35"/>
  <c r="G36"/>
  <c r="G39"/>
  <c r="G40"/>
  <c r="G41"/>
  <c r="G42"/>
  <c r="G43"/>
  <c r="G44"/>
  <c r="G45"/>
  <c r="G47"/>
  <c r="G48"/>
  <c r="G49"/>
  <c r="G50"/>
  <c r="G51"/>
  <c r="G52"/>
  <c r="G53"/>
  <c r="G54"/>
  <c r="G55"/>
  <c r="G56"/>
  <c r="G57"/>
  <c r="G58"/>
  <c r="G59"/>
  <c r="G60"/>
  <c r="G61"/>
  <c r="G62"/>
  <c r="G63"/>
  <c r="G64"/>
  <c r="G65"/>
  <c r="G4"/>
  <c r="I57" l="1"/>
</calcChain>
</file>

<file path=xl/sharedStrings.xml><?xml version="1.0" encoding="utf-8"?>
<sst xmlns="http://schemas.openxmlformats.org/spreadsheetml/2006/main" count="1740" uniqueCount="320">
  <si>
    <t>Sr. No</t>
  </si>
  <si>
    <t>District</t>
  </si>
  <si>
    <t>Division</t>
  </si>
  <si>
    <t>Name of College</t>
  </si>
  <si>
    <t>Vacancy Status of the College</t>
  </si>
  <si>
    <t>Subject for CTI allocation</t>
  </si>
  <si>
    <t>Total No. of students in the Subject</t>
  </si>
  <si>
    <t>S</t>
  </si>
  <si>
    <t>W</t>
  </si>
  <si>
    <t>V</t>
  </si>
  <si>
    <t>No. of CTIs required</t>
  </si>
  <si>
    <t>Remarks:
Reason to be explained for the allocation of the CTI in the subject i.e. against vacant post or STR</t>
  </si>
  <si>
    <t xml:space="preserve">Gujranwala </t>
  </si>
  <si>
    <t xml:space="preserve">Health &amp; Physical Education </t>
  </si>
  <si>
    <t xml:space="preserve">Govt. FMF Graduate College Peoples Colony, Gujranwala </t>
  </si>
  <si>
    <t>Physics</t>
  </si>
  <si>
    <t>English</t>
  </si>
  <si>
    <t>For  Inter  &amp;  BS  Programme</t>
  </si>
  <si>
    <t>due to vacant post No. of students are sufficient</t>
  </si>
  <si>
    <t>Islamic Studies</t>
  </si>
  <si>
    <t>Computer Science</t>
  </si>
  <si>
    <t xml:space="preserve">Commerce </t>
  </si>
  <si>
    <t>Adp Commerce, BS Commerce along withD.Com and I.Com Classes. only one teacher is available</t>
  </si>
  <si>
    <t xml:space="preserve">ENGLISH </t>
  </si>
  <si>
    <t>DUE TO VACANT</t>
  </si>
  <si>
    <t>URDU</t>
  </si>
  <si>
    <t>Gujranwala</t>
  </si>
  <si>
    <t>Govt. Associate College For Boys Rahwali, Gujranwala</t>
  </si>
  <si>
    <t>Urdu</t>
  </si>
  <si>
    <t>Against vacant post and STR</t>
  </si>
  <si>
    <t>Economics</t>
  </si>
  <si>
    <t>Mathematics</t>
  </si>
  <si>
    <t>Due to STR</t>
  </si>
  <si>
    <t>due to vacant post and STR</t>
  </si>
  <si>
    <t>Due to Vacant post</t>
  </si>
  <si>
    <t>STR</t>
  </si>
  <si>
    <t>Home Economics</t>
  </si>
  <si>
    <t>Vacant Post</t>
  </si>
  <si>
    <t>Civics/Pol.Sci. and Pak. Std</t>
  </si>
  <si>
    <t>Govt. Associate College (W) Ghakhar Mandi</t>
  </si>
  <si>
    <t xml:space="preserve">Seat is vacant </t>
  </si>
  <si>
    <t>Psychology</t>
  </si>
  <si>
    <t>Chemistry</t>
  </si>
  <si>
    <t>Math</t>
  </si>
  <si>
    <t>Govt. Associate College (W) Ladhewala Warraich, Gujranwala</t>
  </si>
  <si>
    <t>Biology</t>
  </si>
  <si>
    <t xml:space="preserve">Required  against vacant post </t>
  </si>
  <si>
    <t>Required  against vacant post /STR</t>
  </si>
  <si>
    <t>Islamyat</t>
  </si>
  <si>
    <t>Matematics</t>
  </si>
  <si>
    <t>The post is vacant</t>
  </si>
  <si>
    <t xml:space="preserve">Pak. Studies  </t>
  </si>
  <si>
    <t>Govt. Associate College (W) Wahndo</t>
  </si>
  <si>
    <t xml:space="preserve">Mathematics </t>
  </si>
  <si>
    <t xml:space="preserve">Computer Science </t>
  </si>
  <si>
    <t>Govt. Associate College (W) Wazirabad City</t>
  </si>
  <si>
    <t>Vacant Post and STR</t>
  </si>
  <si>
    <t>There is no any teacher Against the said Subject</t>
  </si>
  <si>
    <t>Single &amp; Vacant Post</t>
  </si>
  <si>
    <t>Govt. Graduate College (W) Model Town Gujranwala</t>
  </si>
  <si>
    <t>even single  teacher is not available  to teach 190 students</t>
  </si>
  <si>
    <t>Pak .study</t>
  </si>
  <si>
    <t>even single  teacher is not available  to teach 1090 students</t>
  </si>
  <si>
    <t>Pol. Sc</t>
  </si>
  <si>
    <t xml:space="preserve">Vacant Post </t>
  </si>
  <si>
    <t>Botany</t>
  </si>
  <si>
    <t>Due to vacant post.</t>
  </si>
  <si>
    <t>Physical Edu.</t>
  </si>
  <si>
    <t>Govt. Associate College (B) Aroop</t>
  </si>
  <si>
    <t>Due to Str</t>
  </si>
  <si>
    <t>Govt. M.Z.A. Khan Graduate College Wazirabad</t>
  </si>
  <si>
    <t>Computer</t>
  </si>
  <si>
    <t>Islamiat</t>
  </si>
  <si>
    <t>Required due to vacant post</t>
  </si>
  <si>
    <t>Required due to vacant post and STR</t>
  </si>
  <si>
    <t>Govt. Associate College(W) Eminabad</t>
  </si>
  <si>
    <t>sanction post of Biology is lying Vacant . There is no any teacher to teach the enrolled students. Due to this reason allocation of one CTI  is necessary againsat the vacant post.</t>
  </si>
  <si>
    <t>sanction two posts of Islamiat are lying Vacant . There is no any teacher to teach the enrolled students. Due to this reason  according to the STR allocation of two CTIs  are necessary againsat the vacant posts.</t>
  </si>
  <si>
    <t>Govt. Associate College Of Commerce Nowshera Road Gujranwala</t>
  </si>
  <si>
    <t>The Post not Sactioned but indes pensible</t>
  </si>
  <si>
    <t xml:space="preserve">Urdu </t>
  </si>
  <si>
    <t>Govt. Associate College (Boys), Kamoke</t>
  </si>
  <si>
    <t>Comp. Science</t>
  </si>
  <si>
    <t>Wherease, the post of lecturer in Comp. sc is not available, in this college, while the subject is already offered to the students from the very first day of its estabiishment i.e. 1994. However, a proper request for conversion &amp; down garadation of the post of Associate Professor Arabic has already been made to the competent authority for the requisite purpose, whic is still under process. Therefore being crying necessaty the CTI in this discipline is imparatively required to be hired/inducted in the best intrest of students, instrutional curriculaim, institutional betterment at public at large respectively.</t>
  </si>
  <si>
    <t>Required as per STR</t>
  </si>
  <si>
    <t>Required against vacant post</t>
  </si>
  <si>
    <t>Pakistan Studies</t>
  </si>
  <si>
    <t>Governmnet Graduate College  G.T.Road Ghania Kamoke</t>
  </si>
  <si>
    <t>Against Vacant  Post as zero Teacher is available.</t>
  </si>
  <si>
    <t>Math/Statistics</t>
  </si>
  <si>
    <t>Govt. Associate College (W) Kamoke</t>
  </si>
  <si>
    <t>Vacanat</t>
  </si>
  <si>
    <t>Vacant Seat</t>
  </si>
  <si>
    <t xml:space="preserve">Physics </t>
  </si>
  <si>
    <t>Due to STR post</t>
  </si>
  <si>
    <t>Maths</t>
  </si>
  <si>
    <t>ENGLISH</t>
  </si>
  <si>
    <t>VACANT POST</t>
  </si>
  <si>
    <t>Govt.Associate College For (W) Sohdra Town</t>
  </si>
  <si>
    <t>Demanded due to BS Classes</t>
  </si>
  <si>
    <t>BS (BBA)
 (16 Subject)</t>
  </si>
  <si>
    <t xml:space="preserve">Govt. Graduate College (Boys) Satellite Town, Gujranwala </t>
  </si>
  <si>
    <t>The demand of teachers is against STR</t>
  </si>
  <si>
    <t>The demand of teachers is against STR and vaccant posts</t>
  </si>
  <si>
    <t xml:space="preserve">Against vacant post </t>
  </si>
  <si>
    <t>Against vacant post STR</t>
  </si>
  <si>
    <t>Against Vacant Post</t>
  </si>
  <si>
    <t xml:space="preserve">Govt. Graduate College (W) Satellite Town Gujranwala </t>
  </si>
  <si>
    <t>Govt. Associate College (B) Qila Didar Singh</t>
  </si>
  <si>
    <t>Govt. Islamia Graduate College Gujranwala</t>
  </si>
  <si>
    <t>Govt Associate College (W) Naukhar</t>
  </si>
  <si>
    <t>Govt. Ch. Ilm Din Graduate College Ali Pur Chatha</t>
  </si>
  <si>
    <t xml:space="preserve">Govt.Graduate College Of Commerce Nowshera Virkan </t>
  </si>
  <si>
    <t xml:space="preserve">Govt. Associate College For Boys Udhowali </t>
  </si>
  <si>
    <t>Govt. Associate College Of Commerce Wazirabad</t>
  </si>
  <si>
    <t>Govt. Associate College For Women Rahwali</t>
  </si>
  <si>
    <t>Govt. Associate College For Boys Ghakkhar Mandi</t>
  </si>
  <si>
    <t>Govt. Associate College For Women Tariqabad, Khokharke</t>
  </si>
  <si>
    <t>Govt. Associate College (B) Nowshera Virkan (Grw)</t>
  </si>
  <si>
    <t>Govt. Graduate College For Women Nowshera Virkan.</t>
  </si>
  <si>
    <t>Govt. Associate College For Women Peoples Colony, Gujranwala.</t>
  </si>
  <si>
    <t>Govt. Associate College For Women G.T Road Wazirabad.</t>
  </si>
  <si>
    <t>Govt. Graduate College For Women Gujranwala City</t>
  </si>
  <si>
    <t>Govt. Associate College W Dilawar Cheema</t>
  </si>
  <si>
    <t>Govt. Graduate College Of Commerce Peoples Colony, Gujranwala</t>
  </si>
  <si>
    <t xml:space="preserve">Govt Associate College For Women Qila Didar Singh Grw </t>
  </si>
  <si>
    <t xml:space="preserve">Govt. Associate College For Women, Saghir Shaheed Park, Nowshera Road, Gujranwala </t>
  </si>
  <si>
    <t>Govt. Graduate college for women AliPur Chatha</t>
  </si>
  <si>
    <t>Vacant + STR + BS</t>
  </si>
  <si>
    <t>Chemistary</t>
  </si>
  <si>
    <t xml:space="preserve">Vacant </t>
  </si>
  <si>
    <t>vacant</t>
  </si>
  <si>
    <t>Mathmatics</t>
  </si>
  <si>
    <t>CTIs Consolidated Proforma for Year 2021-22 of Gujranwala District</t>
  </si>
  <si>
    <t>Govt. Associate College (W) College Road, Gujranwala</t>
  </si>
  <si>
    <t>Against Minority Quota</t>
  </si>
  <si>
    <t>against Disable Quota</t>
  </si>
  <si>
    <t xml:space="preserve">English </t>
  </si>
  <si>
    <t>against Vacant Post &amp; STR</t>
  </si>
  <si>
    <t>Commerce</t>
  </si>
  <si>
    <t>due to vacant post.</t>
  </si>
  <si>
    <t>1 teacher is not sufficient to teach 670 students</t>
  </si>
  <si>
    <t>Due to STR.</t>
  </si>
  <si>
    <t>Philosphy</t>
  </si>
  <si>
    <t>Due to teach the subject in BS classes</t>
  </si>
  <si>
    <t>Education</t>
  </si>
  <si>
    <t>Due to STR for BS Programme</t>
  </si>
  <si>
    <t xml:space="preserve">Education </t>
  </si>
  <si>
    <t>English (Inter:629+ADA:80+ BS-Eng:50 )</t>
  </si>
  <si>
    <t>Sialkot</t>
  </si>
  <si>
    <t>Govt. Murray Graduate College Sialkot</t>
  </si>
  <si>
    <t>Against STR</t>
  </si>
  <si>
    <t>against Minority Quota</t>
  </si>
  <si>
    <t>Govt. Jinnah Islamia Graduate College Sialkot</t>
  </si>
  <si>
    <t>Pak Studies</t>
  </si>
  <si>
    <t>Against the Minority Quota</t>
  </si>
  <si>
    <t>Govt. Allama Iqbal; Graduate College Sialkot</t>
  </si>
  <si>
    <t>2 cti may be allocated as cti in computer science against str</t>
  </si>
  <si>
    <t>GOVT. GRADUATE COLLEGE DASKA (BOYS)</t>
  </si>
  <si>
    <t>COMPUTER SC.</t>
  </si>
  <si>
    <t>against disable Quota</t>
  </si>
  <si>
    <t>Govt. Associate College No.1 Pasrur</t>
  </si>
  <si>
    <t>Govt. Graduate Islamia College Sambrial</t>
  </si>
  <si>
    <t>DUE TO VACANT POST AND STR</t>
  </si>
  <si>
    <t xml:space="preserve">  DUE TO HEAVY WORKLOAD</t>
  </si>
  <si>
    <t>Govt.Islamia Associate College Mitranwali,Daska,Sialkot</t>
  </si>
  <si>
    <t xml:space="preserve">MATHEMATICS </t>
  </si>
  <si>
    <t xml:space="preserve">URDU </t>
  </si>
  <si>
    <t xml:space="preserve">Govt. Associate College Chawinda Sialkot </t>
  </si>
  <si>
    <t xml:space="preserve">No Teacher available </t>
  </si>
  <si>
    <t>Govt. Associate College For Boys Chobara Tehsil Pasrur, Sialkot</t>
  </si>
  <si>
    <t>GOVT.ALLAMA IQBAL.ASSOCIATE COLLEGE FOR WOMEN</t>
  </si>
  <si>
    <t>HOME ECONOMICS</t>
  </si>
  <si>
    <t>GOVT GRADUATE COLLEGE FOR WOMEN HAJIPURA SIALKOT</t>
  </si>
  <si>
    <t>The allocation of the CTI in the subject due to Students STR and vacant post</t>
  </si>
  <si>
    <t xml:space="preserve">Govt. Graduate College for Women Daska </t>
  </si>
  <si>
    <t xml:space="preserve">Against Vacant Post, STR and BS Classes   </t>
  </si>
  <si>
    <t>Against Vacant Post and STR</t>
  </si>
  <si>
    <t>Govt. Graduate College for Women, Pasrur</t>
  </si>
  <si>
    <t>Due to vacant Posts</t>
  </si>
  <si>
    <t>Computer Sc</t>
  </si>
  <si>
    <t>Due to vacant post &amp; STR</t>
  </si>
  <si>
    <t>Pak St.</t>
  </si>
  <si>
    <t>GOVT. ASSOCIATE COLLEGE FOR WOMEN SAMBRIAL</t>
  </si>
  <si>
    <t>Govt. Associate College Women Bhopalwala</t>
  </si>
  <si>
    <t>Mathematic</t>
  </si>
  <si>
    <t>Govt. Associate College For Women Qila Kalar Wala (Sialkot)</t>
  </si>
  <si>
    <t>vacant post</t>
  </si>
  <si>
    <t>Govt. Associate College For Women,Kapoorwali</t>
  </si>
  <si>
    <t>Against vacant post..</t>
  </si>
  <si>
    <t>Govt. Associate College for  (W) Chawinda.</t>
  </si>
  <si>
    <t xml:space="preserve"> Against Vacant Post.</t>
  </si>
  <si>
    <t xml:space="preserve"> Against Vacant Post.Urdu &amp; Home Economics</t>
  </si>
  <si>
    <t>Against vacant Post Phy.Education &amp; STR</t>
  </si>
  <si>
    <t>Govt. Shahbaz Sharif Associate College (w) Jamkey Cheema.</t>
  </si>
  <si>
    <t>There is no teacher appointed on vacant seat on regular basis by H.E.D.</t>
  </si>
  <si>
    <t>Govt. Associate College for Women Chobara (Sialkot)</t>
  </si>
  <si>
    <t>Govt. Associate College for Women Sokanwind</t>
  </si>
  <si>
    <t>CHEMISTRY</t>
  </si>
  <si>
    <t>Muhammad Nawaz Sharif Associate Girls College, Sialkot</t>
  </si>
  <si>
    <t>As Per Vacant Post</t>
  </si>
  <si>
    <t>GOVT. FATIMA JINNAH ASSOCIATE COLLEGE FOR WOMEN DHALLYWALI SIALKOT</t>
  </si>
  <si>
    <t>due to vacant post</t>
  </si>
  <si>
    <t>COMP,SCIENCE</t>
  </si>
  <si>
    <t>MATHEMATICS</t>
  </si>
  <si>
    <t>Govt.Associate College forwomen Bajra Garhi</t>
  </si>
  <si>
    <t>MATH</t>
  </si>
  <si>
    <t>Govt. Associate College for women Marakiwal, Sialkot</t>
  </si>
  <si>
    <t>Govt.Associate College For Women Satrah</t>
  </si>
  <si>
    <t>Govt. Associate College for Girls Mundeki Goraya Daska</t>
  </si>
  <si>
    <t>Newly Eastablish College</t>
  </si>
  <si>
    <t>Govt. Associate College for Girls Urah Sialkot</t>
  </si>
  <si>
    <t xml:space="preserve">Computer </t>
  </si>
  <si>
    <t>Govt. Associate College for Girls Badiyana Pasrur</t>
  </si>
  <si>
    <t>Government Associate college Sialkot</t>
  </si>
  <si>
    <t>Govt. Associate College of Commerce Pasrur No. 02</t>
  </si>
  <si>
    <t>Post Vacant  since 15-08-2016</t>
  </si>
  <si>
    <t>Post Vacant  since 04-04-2018</t>
  </si>
  <si>
    <t>Gujrat</t>
  </si>
  <si>
    <t>Govt. A.H. Islamia Associate College (B), Jalalpur Jattan</t>
  </si>
  <si>
    <t>Govt. Associate College (B), Karianwala</t>
  </si>
  <si>
    <t xml:space="preserve">Govt. Associate College (B),  Mangowal </t>
  </si>
  <si>
    <t xml:space="preserve">Math </t>
  </si>
  <si>
    <t>Govt. Associate College (B), Deona</t>
  </si>
  <si>
    <t>Govt. Associate College  (B), Lalamusa</t>
  </si>
  <si>
    <t>against vacant post</t>
  </si>
  <si>
    <t>Govt. Graduate College  (B), Dinga</t>
  </si>
  <si>
    <t>COMPUTER SCIENCE</t>
  </si>
  <si>
    <t>o</t>
  </si>
  <si>
    <t>PHYSICS</t>
  </si>
  <si>
    <t>Govt. Graduate College, Kharian</t>
  </si>
  <si>
    <t>Against vacant post</t>
  </si>
  <si>
    <t>urdu</t>
  </si>
  <si>
    <t>Govt. Graduate College  (B), Sara-Alamgir</t>
  </si>
  <si>
    <t>Computer Sc.</t>
  </si>
  <si>
    <t>Against Minority quota</t>
  </si>
  <si>
    <t>Govt. Associate College  (B), Kotla Arab Ali Khan</t>
  </si>
  <si>
    <t>Gvot. Ibn-E-Amir Associate College (W), Jalalpur Jattan</t>
  </si>
  <si>
    <t>Govt. Associate  College (W), Bhagowal Klan</t>
  </si>
  <si>
    <t>Against of Geography</t>
  </si>
  <si>
    <t xml:space="preserve">Englsih </t>
  </si>
  <si>
    <t>Govt. N.M Associate College (W), Doulat Nagar</t>
  </si>
  <si>
    <t>Govt. Associate College For Women Kunjah</t>
  </si>
  <si>
    <t>Against Vacant Post &amp; STR</t>
  </si>
  <si>
    <t>Against Disable Quoa</t>
  </si>
  <si>
    <t>Govt. I.D. Janjua Associate College (W), Lalamusa</t>
  </si>
  <si>
    <t xml:space="preserve">against vacant post </t>
  </si>
  <si>
    <t>Persion</t>
  </si>
  <si>
    <t>against STR</t>
  </si>
  <si>
    <t>Govt. Graduate College (W), Dinga</t>
  </si>
  <si>
    <t>PAK STUDIES</t>
  </si>
  <si>
    <t>Govt. Associate College For Women Guliana</t>
  </si>
  <si>
    <t>Govt. Ashgar Ali Graduate College (W), Kharian</t>
  </si>
  <si>
    <t>Govt. Associate College For Women Sarai Alamgir</t>
  </si>
  <si>
    <t>Govt. Associate College For Women Kotla Arab Ali Khan</t>
  </si>
  <si>
    <t xml:space="preserve">Against to Vacant Post </t>
  </si>
  <si>
    <t>Govt. Associate College (W), Dandi Dara</t>
  </si>
  <si>
    <t>Govt. Associate College Of Commerce (B), Kharian</t>
  </si>
  <si>
    <t>M.B.Din</t>
  </si>
  <si>
    <t xml:space="preserve">Govt. Associate College Malakwal </t>
  </si>
  <si>
    <t xml:space="preserve">Chemistry </t>
  </si>
  <si>
    <t>Govt. Associate College For Women Malakwal</t>
  </si>
  <si>
    <t xml:space="preserve">Govt.Associate College For Women Rukkan </t>
  </si>
  <si>
    <t>Govt. Associate College for Boys Rukkan</t>
  </si>
  <si>
    <t xml:space="preserve">Political Science </t>
  </si>
  <si>
    <t>Govt. Associate College for Women Haria</t>
  </si>
  <si>
    <t>Govt. Graduate College  M.B.Din</t>
  </si>
  <si>
    <t>Govt. Gradudate College for Women, M.B.Din</t>
  </si>
  <si>
    <t xml:space="preserve"> Physics </t>
  </si>
  <si>
    <t>English (Comp)</t>
  </si>
  <si>
    <t xml:space="preserve">Govt. Nawaz Sharif Associate College for Women Mandi Bahauddin </t>
  </si>
  <si>
    <t xml:space="preserve">Govt.Associate College For Women Bosal Sukha </t>
  </si>
  <si>
    <t xml:space="preserve">against Vacant Post </t>
  </si>
  <si>
    <t xml:space="preserve">Govt. Associate College for Women Khutiala Sheikhan  </t>
  </si>
  <si>
    <t>against vacant Post &amp; STR</t>
  </si>
  <si>
    <t>Govt. PYS Associate College Phalia</t>
  </si>
  <si>
    <t xml:space="preserve">Govt. Associate College, Bhoa Hassan </t>
  </si>
  <si>
    <t>Govt. Associate College for Women Phalia</t>
  </si>
  <si>
    <t xml:space="preserve">Govt.  Associate College for Women Qadirabad </t>
  </si>
  <si>
    <t>Govt. Associate College for Women Pahrianwali</t>
  </si>
  <si>
    <t xml:space="preserve">Govt. Zulfiqar Ali Bhutto Shaheed Associate College Pahrianwali </t>
  </si>
  <si>
    <t xml:space="preserve">Govt. Benazir Shaheed Associate College for Women Bhagat </t>
  </si>
  <si>
    <t xml:space="preserve">Biology </t>
  </si>
  <si>
    <t>against vacant Post</t>
  </si>
  <si>
    <t>Narowal</t>
  </si>
  <si>
    <t>Govt. Islamia Associate College Baddomalhi</t>
  </si>
  <si>
    <t>Govt.Graduate College Zafarwal</t>
  </si>
  <si>
    <t>Computor Science</t>
  </si>
  <si>
    <t xml:space="preserve"> against STR</t>
  </si>
  <si>
    <t xml:space="preserve"> against Minority Quota</t>
  </si>
  <si>
    <t xml:space="preserve">GOVT. MUSLIM GRADUATE COLLEGE FOR WOMEN, NAROWAL. </t>
  </si>
  <si>
    <t>Associate College for Women Baddomalhi (Narowal)</t>
  </si>
  <si>
    <t>Govt.Associate College for Women Zafarwal.</t>
  </si>
  <si>
    <t>Govt.Associate College For Women Tarkhana Murida</t>
  </si>
  <si>
    <t>Chemisty</t>
  </si>
  <si>
    <t>Govt Zainab Bibi Hameeda Associate College For Women Talwandi Bhindran</t>
  </si>
  <si>
    <t>Eglish</t>
  </si>
  <si>
    <t>Govt. Graduate College Shakargarh</t>
  </si>
  <si>
    <t>Govt.Associate College for Women Shakargarh</t>
  </si>
  <si>
    <t>Bilology</t>
  </si>
  <si>
    <t>Govt.Associate College for Women Kot Naina</t>
  </si>
  <si>
    <t>Govt.Associate College for Women Kanjroor</t>
  </si>
  <si>
    <t>Hafizabad</t>
  </si>
  <si>
    <t>Govt. Graduate College Hafizabad</t>
  </si>
  <si>
    <t>Govt. Associate College (B), Pindi Bhattian</t>
  </si>
  <si>
    <t>TWO posts of Lecturer in English are Vacant  in this college,so THREE 3 post of CTI English is required as per STR</t>
  </si>
  <si>
    <t>ONE post of Lecturer in Physics is Vacant  in this college,so 1 post of CTI Physics is required as per STR</t>
  </si>
  <si>
    <t>ONE post of AP of Biology is Vacant  in this college,so 1 post of CTI Biology is required as per STR</t>
  </si>
  <si>
    <t>Govt. Associate College (B), Jalalpur Bhattian</t>
  </si>
  <si>
    <t>Vacant Post/Str</t>
  </si>
  <si>
    <t>Govt. Islamia Associate College (W), Hafizbad</t>
  </si>
  <si>
    <t>Vacant Post &amp; STR</t>
  </si>
  <si>
    <t>Govt. Associate College (W), Pindi Bhattian</t>
  </si>
  <si>
    <t>Biology/Zoology</t>
  </si>
  <si>
    <t xml:space="preserve">Govt. Associate College (W), Jalalpur Bhattian </t>
  </si>
  <si>
    <t xml:space="preserve">Hafizabad </t>
  </si>
  <si>
    <t>Govt. Associate College (W), Sukheki Mandi</t>
  </si>
  <si>
    <t>Govt. Associate College (W) Sherqi Side Hafizabad</t>
  </si>
  <si>
    <t>Govt. Associate College (Commerce), Hafizabad</t>
  </si>
  <si>
    <t>Grand Total</t>
  </si>
</sst>
</file>

<file path=xl/styles.xml><?xml version="1.0" encoding="utf-8"?>
<styleSheet xmlns="http://schemas.openxmlformats.org/spreadsheetml/2006/main">
  <fonts count="10">
    <font>
      <sz val="11"/>
      <color theme="1"/>
      <name val="Calibri"/>
      <family val="2"/>
      <scheme val="minor"/>
    </font>
    <font>
      <b/>
      <sz val="11"/>
      <color theme="1"/>
      <name val="Tahoma"/>
      <family val="2"/>
    </font>
    <font>
      <sz val="10"/>
      <name val="Arial"/>
      <family val="2"/>
    </font>
    <font>
      <b/>
      <sz val="16"/>
      <color theme="1"/>
      <name val="Tahoma"/>
      <family val="2"/>
    </font>
    <font>
      <sz val="11"/>
      <color theme="1"/>
      <name val="Arial Narrow"/>
      <family val="2"/>
    </font>
    <font>
      <sz val="11"/>
      <color rgb="FF000000"/>
      <name val="Arial Narrow"/>
      <family val="2"/>
    </font>
    <font>
      <sz val="11"/>
      <name val="Arial Narrow"/>
      <family val="2"/>
    </font>
    <font>
      <b/>
      <sz val="11"/>
      <color theme="1"/>
      <name val="Arial Narrow"/>
      <family val="2"/>
    </font>
    <font>
      <sz val="11"/>
      <color rgb="FF333333"/>
      <name val="Arial Narrow"/>
      <family val="2"/>
    </font>
    <font>
      <sz val="11"/>
      <color indexed="8"/>
      <name val="Arial Narrow"/>
      <family val="2"/>
    </font>
  </fonts>
  <fills count="4">
    <fill>
      <patternFill patternType="none"/>
    </fill>
    <fill>
      <patternFill patternType="gray125"/>
    </fill>
    <fill>
      <patternFill patternType="solid">
        <fgColor theme="6" tint="0.39997558519241921"/>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2" fillId="0" borderId="0"/>
  </cellStyleXfs>
  <cellXfs count="112">
    <xf numFmtId="0" fontId="0" fillId="0" borderId="0" xfId="0"/>
    <xf numFmtId="0" fontId="1" fillId="2"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left" vertical="center" wrapText="1"/>
    </xf>
    <xf numFmtId="0" fontId="5" fillId="0" borderId="1" xfId="0" applyFont="1" applyBorder="1" applyAlignment="1">
      <alignment horizontal="left"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0" fillId="0" borderId="0" xfId="0" applyAlignment="1">
      <alignment horizontal="center" vertical="center"/>
    </xf>
    <xf numFmtId="0" fontId="4"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6"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xf>
    <xf numFmtId="0" fontId="4" fillId="0" borderId="1" xfId="0" applyFont="1" applyFill="1" applyBorder="1" applyAlignment="1">
      <alignment horizontal="center" vertical="center" wrapText="1"/>
    </xf>
    <xf numFmtId="0" fontId="3" fillId="0" borderId="1" xfId="0" applyFont="1" applyBorder="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left" vertical="center" wrapText="1"/>
    </xf>
    <xf numFmtId="0" fontId="4" fillId="0" borderId="8" xfId="0" applyNumberFormat="1" applyFont="1" applyBorder="1" applyAlignment="1">
      <alignment vertical="center" wrapText="1"/>
    </xf>
    <xf numFmtId="0" fontId="4" fillId="0" borderId="9"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6" fillId="0" borderId="1" xfId="0" applyNumberFormat="1" applyFont="1" applyFill="1" applyBorder="1" applyAlignment="1">
      <alignment horizontal="center" vertical="center"/>
    </xf>
    <xf numFmtId="0" fontId="6" fillId="0" borderId="9" xfId="0" applyNumberFormat="1" applyFont="1" applyFill="1" applyBorder="1" applyAlignment="1">
      <alignment horizontal="center" vertical="center" wrapText="1"/>
    </xf>
    <xf numFmtId="0" fontId="4" fillId="0" borderId="12" xfId="0" applyNumberFormat="1" applyFont="1" applyBorder="1" applyAlignment="1">
      <alignment horizontal="center" vertical="center" wrapText="1"/>
    </xf>
    <xf numFmtId="0" fontId="6" fillId="0" borderId="12" xfId="0" applyNumberFormat="1" applyFont="1" applyFill="1" applyBorder="1" applyAlignment="1">
      <alignment horizontal="center" vertical="center"/>
    </xf>
    <xf numFmtId="0" fontId="4" fillId="0" borderId="9"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4" xfId="0" applyNumberFormat="1"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vertical="center"/>
    </xf>
    <xf numFmtId="0" fontId="4" fillId="0" borderId="2" xfId="0" applyFont="1" applyBorder="1" applyAlignment="1">
      <alignment horizontal="left" vertical="center"/>
    </xf>
    <xf numFmtId="0" fontId="4" fillId="0" borderId="1" xfId="0" applyFont="1" applyFill="1" applyBorder="1" applyAlignment="1" applyProtection="1">
      <alignment horizontal="left" vertical="center" wrapText="1"/>
      <protection locked="0"/>
    </xf>
    <xf numFmtId="0" fontId="4" fillId="0" borderId="1" xfId="0" applyFont="1" applyBorder="1" applyAlignment="1">
      <alignment horizontal="left" vertical="distributed"/>
    </xf>
    <xf numFmtId="0" fontId="4" fillId="0" borderId="4" xfId="0" applyFont="1" applyFill="1" applyBorder="1" applyAlignment="1">
      <alignment horizontal="left" vertical="center" wrapText="1"/>
    </xf>
    <xf numFmtId="0" fontId="4" fillId="0" borderId="7" xfId="0" applyFont="1" applyBorder="1" applyAlignment="1">
      <alignment horizontal="left" vertical="center"/>
    </xf>
    <xf numFmtId="0" fontId="4" fillId="0" borderId="7" xfId="0" applyFont="1" applyFill="1" applyBorder="1" applyAlignment="1">
      <alignment horizontal="left" vertical="center"/>
    </xf>
    <xf numFmtId="0" fontId="5" fillId="0" borderId="1" xfId="0" applyFont="1" applyFill="1" applyBorder="1" applyAlignment="1">
      <alignment horizontal="left" vertical="center"/>
    </xf>
    <xf numFmtId="0" fontId="4" fillId="0" borderId="1" xfId="0" applyFont="1" applyBorder="1" applyAlignment="1">
      <alignment vertical="center"/>
    </xf>
    <xf numFmtId="0" fontId="4" fillId="3" borderId="1" xfId="0" applyFont="1" applyFill="1" applyBorder="1" applyAlignment="1">
      <alignment horizontal="center" vertical="center"/>
    </xf>
    <xf numFmtId="0" fontId="5" fillId="0" borderId="1" xfId="0" applyFont="1" applyBorder="1" applyAlignment="1">
      <alignment horizontal="center" vertical="center"/>
    </xf>
    <xf numFmtId="0" fontId="9" fillId="0" borderId="1" xfId="0" applyFont="1" applyBorder="1" applyAlignment="1">
      <alignment horizontal="center" vertical="center" wrapText="1"/>
    </xf>
    <xf numFmtId="0" fontId="6" fillId="3" borderId="1" xfId="0" applyFont="1" applyFill="1" applyBorder="1" applyAlignment="1">
      <alignment horizontal="left" vertical="center" wrapText="1"/>
    </xf>
    <xf numFmtId="0" fontId="4" fillId="0" borderId="2" xfId="0" applyFont="1" applyBorder="1" applyAlignment="1">
      <alignment vertical="center"/>
    </xf>
    <xf numFmtId="0" fontId="6" fillId="0" borderId="1"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xf>
    <xf numFmtId="0" fontId="6" fillId="0" borderId="2" xfId="0" applyFont="1" applyFill="1" applyBorder="1" applyAlignment="1">
      <alignment horizontal="center" vertical="center" wrapText="1"/>
    </xf>
    <xf numFmtId="0" fontId="7" fillId="0" borderId="1" xfId="0" applyFont="1" applyBorder="1" applyAlignment="1">
      <alignment horizontal="center" vertical="center"/>
    </xf>
    <xf numFmtId="0" fontId="4" fillId="0" borderId="1" xfId="0" applyFont="1" applyBorder="1" applyAlignment="1">
      <alignment horizontal="left"/>
    </xf>
    <xf numFmtId="0" fontId="4" fillId="0" borderId="7" xfId="0" applyFont="1" applyBorder="1" applyAlignment="1">
      <alignment horizontal="center" vertical="center" wrapText="1"/>
    </xf>
    <xf numFmtId="0" fontId="4" fillId="0" borderId="1" xfId="0" applyFont="1" applyFill="1" applyBorder="1" applyAlignment="1">
      <alignment vertical="center" wrapText="1"/>
    </xf>
    <xf numFmtId="0" fontId="4" fillId="0" borderId="11" xfId="0" applyNumberFormat="1" applyFont="1" applyFill="1" applyBorder="1" applyAlignment="1">
      <alignment horizontal="left" vertical="center" wrapText="1"/>
    </xf>
    <xf numFmtId="0" fontId="4" fillId="0" borderId="11" xfId="0" applyFont="1" applyFill="1" applyBorder="1" applyAlignment="1">
      <alignment horizontal="left" vertical="center" wrapText="1"/>
    </xf>
    <xf numFmtId="0" fontId="4" fillId="0" borderId="10" xfId="0" applyNumberFormat="1" applyFont="1" applyFill="1" applyBorder="1" applyAlignment="1">
      <alignment horizontal="left" vertical="center" wrapText="1"/>
    </xf>
    <xf numFmtId="0" fontId="4" fillId="0" borderId="13" xfId="0" applyFont="1" applyFill="1" applyBorder="1" applyAlignment="1">
      <alignment horizontal="left" vertical="center" wrapText="1"/>
    </xf>
    <xf numFmtId="0" fontId="6" fillId="0" borderId="11" xfId="0" applyNumberFormat="1" applyFont="1" applyFill="1" applyBorder="1" applyAlignment="1">
      <alignment horizontal="left" vertical="center"/>
    </xf>
    <xf numFmtId="0" fontId="4" fillId="0" borderId="13" xfId="0" applyNumberFormat="1" applyFont="1" applyFill="1" applyBorder="1" applyAlignment="1">
      <alignment horizontal="left" vertical="center" wrapText="1"/>
    </xf>
    <xf numFmtId="0" fontId="4" fillId="0" borderId="9" xfId="0" applyFont="1" applyFill="1" applyBorder="1" applyAlignment="1">
      <alignment horizontal="left" vertical="center"/>
    </xf>
    <xf numFmtId="0" fontId="4" fillId="0" borderId="9"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xf numFmtId="0" fontId="4" fillId="0" borderId="1" xfId="0" applyFont="1" applyFill="1" applyBorder="1" applyAlignment="1">
      <alignment horizontal="left" vertical="top" wrapText="1"/>
    </xf>
    <xf numFmtId="0" fontId="4" fillId="0" borderId="1" xfId="0" applyFont="1" applyFill="1" applyBorder="1" applyAlignment="1">
      <alignment vertical="center"/>
    </xf>
    <xf numFmtId="0" fontId="4" fillId="0" borderId="1" xfId="0" applyFont="1" applyFill="1" applyBorder="1" applyAlignment="1">
      <alignment vertical="top" wrapText="1"/>
    </xf>
    <xf numFmtId="0" fontId="4" fillId="0" borderId="1" xfId="0" applyFont="1" applyFill="1" applyBorder="1" applyAlignment="1">
      <alignment horizontal="left" vertical="top"/>
    </xf>
    <xf numFmtId="0" fontId="5" fillId="0" borderId="1" xfId="0" applyFont="1" applyFill="1" applyBorder="1" applyAlignment="1">
      <alignment vertical="center"/>
    </xf>
    <xf numFmtId="0" fontId="5" fillId="0" borderId="1" xfId="0" applyFont="1" applyFill="1" applyBorder="1" applyAlignment="1">
      <alignment horizontal="center" vertical="center"/>
    </xf>
    <xf numFmtId="0" fontId="8" fillId="0" borderId="1" xfId="0" applyFont="1" applyFill="1" applyBorder="1" applyAlignment="1">
      <alignment vertical="center"/>
    </xf>
    <xf numFmtId="0" fontId="5" fillId="0" borderId="7" xfId="0" applyFont="1" applyFill="1" applyBorder="1" applyAlignment="1">
      <alignment vertical="top"/>
    </xf>
    <xf numFmtId="0" fontId="5" fillId="0" borderId="7" xfId="0" applyFont="1" applyFill="1" applyBorder="1" applyAlignment="1">
      <alignment horizontal="center" vertical="center"/>
    </xf>
    <xf numFmtId="0" fontId="4" fillId="0" borderId="1" xfId="0" applyNumberFormat="1" applyFont="1" applyFill="1" applyBorder="1" applyAlignment="1">
      <alignment horizontal="left" vertical="center" wrapText="1"/>
    </xf>
    <xf numFmtId="0" fontId="6" fillId="0" borderId="1" xfId="0" applyFont="1" applyFill="1" applyBorder="1" applyAlignment="1" applyProtection="1">
      <alignment vertical="center" wrapText="1"/>
      <protection locked="0"/>
    </xf>
    <xf numFmtId="0" fontId="6" fillId="0" borderId="1" xfId="0" applyFont="1" applyFill="1" applyBorder="1" applyAlignment="1" applyProtection="1">
      <alignment vertical="center"/>
      <protection locked="0"/>
    </xf>
    <xf numFmtId="0" fontId="9" fillId="0" borderId="1" xfId="0" applyFont="1" applyFill="1" applyBorder="1" applyAlignment="1">
      <alignment vertical="center"/>
    </xf>
    <xf numFmtId="0" fontId="9" fillId="0" borderId="1" xfId="0" applyFont="1" applyFill="1" applyBorder="1" applyAlignment="1">
      <alignment horizontal="center" vertical="center"/>
    </xf>
    <xf numFmtId="0" fontId="9" fillId="0" borderId="1" xfId="0" applyFont="1" applyFill="1" applyBorder="1" applyAlignment="1">
      <alignment horizontal="left" vertical="center"/>
    </xf>
    <xf numFmtId="0" fontId="4" fillId="0" borderId="9" xfId="0" applyFont="1" applyFill="1" applyBorder="1" applyAlignment="1">
      <alignment horizontal="left" vertical="center" wrapText="1"/>
    </xf>
    <xf numFmtId="0" fontId="4" fillId="0" borderId="10" xfId="0" applyFont="1" applyFill="1" applyBorder="1" applyAlignment="1">
      <alignment horizontal="left" vertical="center"/>
    </xf>
    <xf numFmtId="0" fontId="4" fillId="0" borderId="11" xfId="0" applyFont="1" applyFill="1" applyBorder="1" applyAlignment="1">
      <alignment horizontal="left" vertical="center"/>
    </xf>
    <xf numFmtId="0" fontId="6" fillId="0" borderId="9" xfId="0" applyNumberFormat="1" applyFont="1" applyFill="1" applyBorder="1" applyAlignment="1">
      <alignment horizontal="left" vertical="center" wrapText="1"/>
    </xf>
    <xf numFmtId="0" fontId="6" fillId="0" borderId="12" xfId="0" applyNumberFormat="1" applyFont="1" applyFill="1" applyBorder="1" applyAlignment="1">
      <alignment horizontal="left" vertical="center" wrapText="1"/>
    </xf>
    <xf numFmtId="0" fontId="4" fillId="0" borderId="9" xfId="0" applyFont="1" applyFill="1" applyBorder="1" applyAlignment="1">
      <alignment horizontal="center" vertical="center"/>
    </xf>
    <xf numFmtId="0" fontId="4" fillId="0" borderId="9" xfId="0" applyNumberFormat="1" applyFont="1" applyFill="1" applyBorder="1" applyAlignment="1">
      <alignment horizontal="left" vertical="center" wrapText="1"/>
    </xf>
    <xf numFmtId="0" fontId="6" fillId="0" borderId="1" xfId="1" applyFont="1" applyFill="1" applyBorder="1" applyAlignment="1">
      <alignment horizontal="left" vertical="center" wrapText="1"/>
    </xf>
    <xf numFmtId="0" fontId="4" fillId="0" borderId="12" xfId="0" applyFont="1" applyFill="1" applyBorder="1" applyAlignment="1">
      <alignment horizontal="left" vertical="center" wrapText="1"/>
    </xf>
    <xf numFmtId="0" fontId="4" fillId="0" borderId="12" xfId="0" applyFont="1" applyFill="1" applyBorder="1" applyAlignment="1">
      <alignment horizontal="center" vertical="center"/>
    </xf>
    <xf numFmtId="0" fontId="5" fillId="0" borderId="1" xfId="0" applyFont="1" applyFill="1" applyBorder="1"/>
    <xf numFmtId="0" fontId="4" fillId="0" borderId="6" xfId="0" applyFont="1" applyFill="1" applyBorder="1" applyAlignment="1">
      <alignment horizontal="center" vertical="center"/>
    </xf>
    <xf numFmtId="0" fontId="4" fillId="0" borderId="9" xfId="0" applyFont="1" applyFill="1" applyBorder="1" applyAlignment="1">
      <alignment vertical="center"/>
    </xf>
    <xf numFmtId="0" fontId="4" fillId="0" borderId="12" xfId="0" applyFont="1" applyFill="1" applyBorder="1" applyAlignment="1">
      <alignment vertical="center"/>
    </xf>
    <xf numFmtId="0" fontId="4" fillId="0" borderId="6" xfId="0" applyFont="1" applyFill="1" applyBorder="1" applyAlignment="1">
      <alignment horizontal="left" vertical="center" wrapText="1"/>
    </xf>
    <xf numFmtId="0" fontId="4" fillId="0" borderId="1" xfId="0" applyFont="1" applyFill="1" applyBorder="1" applyAlignment="1">
      <alignment horizontal="left"/>
    </xf>
    <xf numFmtId="0" fontId="5" fillId="0" borderId="1" xfId="0" applyFont="1" applyFill="1" applyBorder="1" applyAlignment="1">
      <alignment horizontal="left"/>
    </xf>
    <xf numFmtId="0" fontId="5" fillId="0" borderId="1" xfId="0" applyFont="1" applyFill="1" applyBorder="1" applyAlignment="1">
      <alignment horizontal="center"/>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0" fontId="5" fillId="0" borderId="2" xfId="0" applyNumberFormat="1" applyFont="1" applyFill="1" applyBorder="1" applyAlignment="1">
      <alignment horizontal="left" vertical="center" wrapText="1"/>
    </xf>
    <xf numFmtId="0" fontId="4" fillId="3" borderId="1" xfId="0" applyFont="1" applyFill="1" applyBorder="1" applyAlignment="1">
      <alignment horizontal="left" vertical="center" wrapText="1"/>
    </xf>
    <xf numFmtId="0" fontId="4" fillId="0" borderId="8" xfId="0" applyNumberFormat="1" applyFont="1" applyBorder="1" applyAlignment="1">
      <alignment horizontal="left" vertical="center" wrapText="1"/>
    </xf>
    <xf numFmtId="0" fontId="4" fillId="0" borderId="8" xfId="0" applyNumberFormat="1" applyFont="1" applyFill="1" applyBorder="1" applyAlignment="1">
      <alignment horizontal="left" vertical="center" wrapText="1"/>
    </xf>
    <xf numFmtId="0" fontId="5" fillId="0" borderId="2" xfId="0" applyFont="1" applyBorder="1" applyAlignment="1">
      <alignment horizontal="left" vertical="center" wrapText="1"/>
    </xf>
  </cellXfs>
  <cellStyles count="2">
    <cellStyle name="Normal" xfId="0" builtinId="0"/>
    <cellStyle name="Normal 2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789"/>
  <sheetViews>
    <sheetView tabSelected="1" topLeftCell="A339" zoomScaleNormal="100" workbookViewId="0">
      <selection activeCell="H348" sqref="H348"/>
    </sheetView>
  </sheetViews>
  <sheetFormatPr defaultRowHeight="15"/>
  <cols>
    <col min="1" max="1" width="5.7109375" customWidth="1"/>
    <col min="2" max="2" width="10.28515625" customWidth="1"/>
    <col min="3" max="3" width="11.85546875" customWidth="1"/>
    <col min="4" max="4" width="46.7109375" customWidth="1"/>
    <col min="5" max="7" width="5.7109375" style="13" customWidth="1"/>
    <col min="8" max="8" width="19" customWidth="1"/>
    <col min="9" max="9" width="10" customWidth="1"/>
    <col min="10" max="10" width="8.85546875" customWidth="1"/>
    <col min="11" max="11" width="27.7109375" customWidth="1"/>
  </cols>
  <sheetData>
    <row r="1" spans="1:11" ht="27.75" customHeight="1">
      <c r="A1" s="20" t="s">
        <v>133</v>
      </c>
      <c r="B1" s="20"/>
      <c r="C1" s="20"/>
      <c r="D1" s="20"/>
      <c r="E1" s="20"/>
      <c r="F1" s="20"/>
      <c r="G1" s="20"/>
      <c r="H1" s="20"/>
      <c r="I1" s="20"/>
      <c r="J1" s="20"/>
      <c r="K1" s="20"/>
    </row>
    <row r="2" spans="1:11" ht="50.1" customHeight="1">
      <c r="A2" s="21" t="s">
        <v>0</v>
      </c>
      <c r="B2" s="21" t="s">
        <v>2</v>
      </c>
      <c r="C2" s="21" t="s">
        <v>1</v>
      </c>
      <c r="D2" s="21" t="s">
        <v>3</v>
      </c>
      <c r="E2" s="23" t="s">
        <v>4</v>
      </c>
      <c r="F2" s="24"/>
      <c r="G2" s="25"/>
      <c r="H2" s="21" t="s">
        <v>5</v>
      </c>
      <c r="I2" s="21" t="s">
        <v>6</v>
      </c>
      <c r="J2" s="21" t="s">
        <v>10</v>
      </c>
      <c r="K2" s="26" t="s">
        <v>11</v>
      </c>
    </row>
    <row r="3" spans="1:11" ht="50.1" customHeight="1">
      <c r="A3" s="22"/>
      <c r="B3" s="22"/>
      <c r="C3" s="22"/>
      <c r="D3" s="22"/>
      <c r="E3" s="1" t="s">
        <v>7</v>
      </c>
      <c r="F3" s="1" t="s">
        <v>8</v>
      </c>
      <c r="G3" s="1" t="s">
        <v>9</v>
      </c>
      <c r="H3" s="22"/>
      <c r="I3" s="22"/>
      <c r="J3" s="22"/>
      <c r="K3" s="27"/>
    </row>
    <row r="4" spans="1:11" ht="20.100000000000001" customHeight="1">
      <c r="A4" s="5">
        <v>1</v>
      </c>
      <c r="B4" s="5" t="s">
        <v>12</v>
      </c>
      <c r="C4" s="5" t="s">
        <v>12</v>
      </c>
      <c r="D4" s="2" t="s">
        <v>14</v>
      </c>
      <c r="E4" s="6">
        <v>1</v>
      </c>
      <c r="F4" s="6">
        <v>0</v>
      </c>
      <c r="G4" s="6">
        <f>E4-F4</f>
        <v>1</v>
      </c>
      <c r="H4" s="14" t="s">
        <v>13</v>
      </c>
      <c r="I4" s="19">
        <v>99</v>
      </c>
      <c r="J4" s="19">
        <v>1</v>
      </c>
      <c r="K4" s="14" t="s">
        <v>138</v>
      </c>
    </row>
    <row r="5" spans="1:11" ht="20.100000000000001" customHeight="1">
      <c r="A5" s="5">
        <v>2</v>
      </c>
      <c r="B5" s="5" t="s">
        <v>12</v>
      </c>
      <c r="C5" s="5" t="s">
        <v>12</v>
      </c>
      <c r="D5" s="2" t="s">
        <v>14</v>
      </c>
      <c r="E5" s="6">
        <v>3</v>
      </c>
      <c r="F5" s="6">
        <v>3</v>
      </c>
      <c r="G5" s="6">
        <f t="shared" ref="G5" si="0">E5-F5</f>
        <v>0</v>
      </c>
      <c r="H5" s="14" t="s">
        <v>137</v>
      </c>
      <c r="I5" s="19">
        <v>752</v>
      </c>
      <c r="J5" s="19">
        <v>1</v>
      </c>
      <c r="K5" s="14" t="s">
        <v>136</v>
      </c>
    </row>
    <row r="6" spans="1:11" ht="20.100000000000001" customHeight="1">
      <c r="A6" s="5">
        <v>3</v>
      </c>
      <c r="B6" s="5" t="s">
        <v>12</v>
      </c>
      <c r="C6" s="5" t="s">
        <v>12</v>
      </c>
      <c r="D6" s="7" t="s">
        <v>111</v>
      </c>
      <c r="E6" s="6">
        <v>3</v>
      </c>
      <c r="F6" s="6">
        <v>1</v>
      </c>
      <c r="G6" s="6">
        <f t="shared" ref="G6:G25" si="1">E6-F6</f>
        <v>2</v>
      </c>
      <c r="H6" s="14" t="s">
        <v>16</v>
      </c>
      <c r="I6" s="19">
        <v>830</v>
      </c>
      <c r="J6" s="19">
        <v>1</v>
      </c>
      <c r="K6" s="14" t="s">
        <v>17</v>
      </c>
    </row>
    <row r="7" spans="1:11" ht="20.100000000000001" customHeight="1">
      <c r="A7" s="5">
        <v>4</v>
      </c>
      <c r="B7" s="5" t="s">
        <v>12</v>
      </c>
      <c r="C7" s="5" t="s">
        <v>12</v>
      </c>
      <c r="D7" s="7" t="s">
        <v>111</v>
      </c>
      <c r="E7" s="6">
        <v>3</v>
      </c>
      <c r="F7" s="6">
        <v>0</v>
      </c>
      <c r="G7" s="6">
        <f t="shared" si="1"/>
        <v>3</v>
      </c>
      <c r="H7" s="14" t="s">
        <v>19</v>
      </c>
      <c r="I7" s="19">
        <v>490</v>
      </c>
      <c r="J7" s="19">
        <v>1</v>
      </c>
      <c r="K7" s="14" t="s">
        <v>18</v>
      </c>
    </row>
    <row r="8" spans="1:11" ht="20.100000000000001" customHeight="1">
      <c r="A8" s="5">
        <v>5</v>
      </c>
      <c r="B8" s="5" t="s">
        <v>12</v>
      </c>
      <c r="C8" s="5" t="s">
        <v>12</v>
      </c>
      <c r="D8" s="2" t="s">
        <v>112</v>
      </c>
      <c r="E8" s="6">
        <v>8</v>
      </c>
      <c r="F8" s="6">
        <v>2</v>
      </c>
      <c r="G8" s="6">
        <f t="shared" si="1"/>
        <v>6</v>
      </c>
      <c r="H8" s="14" t="s">
        <v>21</v>
      </c>
      <c r="I8" s="19">
        <v>866</v>
      </c>
      <c r="J8" s="19">
        <v>1</v>
      </c>
      <c r="K8" s="14" t="s">
        <v>22</v>
      </c>
    </row>
    <row r="9" spans="1:11" ht="20.100000000000001" customHeight="1">
      <c r="A9" s="5">
        <v>6</v>
      </c>
      <c r="B9" s="5" t="s">
        <v>12</v>
      </c>
      <c r="C9" s="5" t="s">
        <v>12</v>
      </c>
      <c r="D9" s="7" t="s">
        <v>113</v>
      </c>
      <c r="E9" s="6">
        <v>1</v>
      </c>
      <c r="F9" s="6">
        <v>0</v>
      </c>
      <c r="G9" s="6">
        <f t="shared" si="1"/>
        <v>1</v>
      </c>
      <c r="H9" s="14" t="s">
        <v>23</v>
      </c>
      <c r="I9" s="19">
        <v>75</v>
      </c>
      <c r="J9" s="19">
        <v>1</v>
      </c>
      <c r="K9" s="14" t="s">
        <v>24</v>
      </c>
    </row>
    <row r="10" spans="1:11" ht="20.100000000000001" customHeight="1">
      <c r="A10" s="5">
        <v>7</v>
      </c>
      <c r="B10" s="5" t="s">
        <v>12</v>
      </c>
      <c r="C10" s="5" t="s">
        <v>12</v>
      </c>
      <c r="D10" s="8" t="s">
        <v>27</v>
      </c>
      <c r="E10" s="9">
        <v>1</v>
      </c>
      <c r="F10" s="9">
        <v>0</v>
      </c>
      <c r="G10" s="6">
        <f t="shared" si="1"/>
        <v>1</v>
      </c>
      <c r="H10" s="15" t="s">
        <v>28</v>
      </c>
      <c r="I10" s="70">
        <v>245</v>
      </c>
      <c r="J10" s="19">
        <v>1</v>
      </c>
      <c r="K10" s="15" t="s">
        <v>29</v>
      </c>
    </row>
    <row r="11" spans="1:11" ht="20.100000000000001" customHeight="1">
      <c r="A11" s="5">
        <v>8</v>
      </c>
      <c r="B11" s="5" t="s">
        <v>12</v>
      </c>
      <c r="C11" s="5" t="s">
        <v>12</v>
      </c>
      <c r="D11" s="3" t="s">
        <v>114</v>
      </c>
      <c r="E11" s="6">
        <v>1</v>
      </c>
      <c r="F11" s="6">
        <v>0</v>
      </c>
      <c r="G11" s="6">
        <f t="shared" si="1"/>
        <v>1</v>
      </c>
      <c r="H11" s="14" t="s">
        <v>16</v>
      </c>
      <c r="I11" s="19">
        <v>165</v>
      </c>
      <c r="J11" s="19">
        <v>1</v>
      </c>
      <c r="K11" s="14" t="s">
        <v>33</v>
      </c>
    </row>
    <row r="12" spans="1:11" ht="20.100000000000001" customHeight="1">
      <c r="A12" s="5">
        <v>9</v>
      </c>
      <c r="B12" s="5" t="s">
        <v>12</v>
      </c>
      <c r="C12" s="5" t="s">
        <v>12</v>
      </c>
      <c r="D12" s="3" t="s">
        <v>114</v>
      </c>
      <c r="E12" s="6">
        <v>3</v>
      </c>
      <c r="F12" s="6">
        <v>1</v>
      </c>
      <c r="G12" s="6">
        <f t="shared" si="1"/>
        <v>2</v>
      </c>
      <c r="H12" s="14" t="s">
        <v>139</v>
      </c>
      <c r="I12" s="19">
        <v>362</v>
      </c>
      <c r="J12" s="19">
        <v>1</v>
      </c>
      <c r="K12" s="14" t="s">
        <v>140</v>
      </c>
    </row>
    <row r="13" spans="1:11" ht="20.100000000000001" customHeight="1">
      <c r="A13" s="5">
        <v>10</v>
      </c>
      <c r="B13" s="5" t="s">
        <v>12</v>
      </c>
      <c r="C13" s="5" t="s">
        <v>12</v>
      </c>
      <c r="D13" s="3" t="s">
        <v>115</v>
      </c>
      <c r="E13" s="6">
        <v>1</v>
      </c>
      <c r="F13" s="6">
        <v>0</v>
      </c>
      <c r="G13" s="6">
        <f t="shared" si="1"/>
        <v>1</v>
      </c>
      <c r="H13" s="14" t="s">
        <v>38</v>
      </c>
      <c r="I13" s="19">
        <v>722</v>
      </c>
      <c r="J13" s="19">
        <v>1</v>
      </c>
      <c r="K13" s="14" t="s">
        <v>37</v>
      </c>
    </row>
    <row r="14" spans="1:11" ht="20.100000000000001" customHeight="1">
      <c r="A14" s="5">
        <v>11</v>
      </c>
      <c r="B14" s="5" t="s">
        <v>12</v>
      </c>
      <c r="C14" s="5" t="s">
        <v>12</v>
      </c>
      <c r="D14" s="3" t="s">
        <v>39</v>
      </c>
      <c r="E14" s="6">
        <v>1</v>
      </c>
      <c r="F14" s="6">
        <v>0</v>
      </c>
      <c r="G14" s="6">
        <f t="shared" si="1"/>
        <v>1</v>
      </c>
      <c r="H14" s="14" t="s">
        <v>28</v>
      </c>
      <c r="I14" s="19">
        <v>587</v>
      </c>
      <c r="J14" s="19">
        <v>1</v>
      </c>
      <c r="K14" s="14" t="s">
        <v>40</v>
      </c>
    </row>
    <row r="15" spans="1:11" ht="20.100000000000001" customHeight="1">
      <c r="A15" s="5">
        <v>12</v>
      </c>
      <c r="B15" s="5" t="s">
        <v>12</v>
      </c>
      <c r="C15" s="5" t="s">
        <v>12</v>
      </c>
      <c r="D15" s="3" t="s">
        <v>39</v>
      </c>
      <c r="E15" s="6">
        <v>2</v>
      </c>
      <c r="F15" s="6">
        <v>0</v>
      </c>
      <c r="G15" s="6">
        <f t="shared" si="1"/>
        <v>2</v>
      </c>
      <c r="H15" s="14" t="s">
        <v>42</v>
      </c>
      <c r="I15" s="19">
        <v>121</v>
      </c>
      <c r="J15" s="19">
        <v>1</v>
      </c>
      <c r="K15" s="14" t="s">
        <v>40</v>
      </c>
    </row>
    <row r="16" spans="1:11" ht="20.100000000000001" customHeight="1">
      <c r="A16" s="5">
        <v>13</v>
      </c>
      <c r="B16" s="5" t="s">
        <v>12</v>
      </c>
      <c r="C16" s="5" t="s">
        <v>12</v>
      </c>
      <c r="D16" s="3" t="s">
        <v>39</v>
      </c>
      <c r="E16" s="6">
        <v>2</v>
      </c>
      <c r="F16" s="6">
        <v>0</v>
      </c>
      <c r="G16" s="6">
        <f t="shared" si="1"/>
        <v>2</v>
      </c>
      <c r="H16" s="14" t="s">
        <v>43</v>
      </c>
      <c r="I16" s="19">
        <v>170</v>
      </c>
      <c r="J16" s="19">
        <v>1</v>
      </c>
      <c r="K16" s="14" t="s">
        <v>40</v>
      </c>
    </row>
    <row r="17" spans="1:11" ht="20.100000000000001" customHeight="1">
      <c r="A17" s="5">
        <v>14</v>
      </c>
      <c r="B17" s="5" t="s">
        <v>12</v>
      </c>
      <c r="C17" s="5" t="s">
        <v>12</v>
      </c>
      <c r="D17" s="2" t="s">
        <v>44</v>
      </c>
      <c r="E17" s="6">
        <v>1</v>
      </c>
      <c r="F17" s="6">
        <v>0</v>
      </c>
      <c r="G17" s="6">
        <f t="shared" si="1"/>
        <v>1</v>
      </c>
      <c r="H17" s="14" t="s">
        <v>45</v>
      </c>
      <c r="I17" s="19">
        <v>85</v>
      </c>
      <c r="J17" s="19">
        <v>1</v>
      </c>
      <c r="K17" s="14" t="s">
        <v>46</v>
      </c>
    </row>
    <row r="18" spans="1:11" ht="20.100000000000001" customHeight="1">
      <c r="A18" s="5">
        <v>15</v>
      </c>
      <c r="B18" s="5" t="s">
        <v>12</v>
      </c>
      <c r="C18" s="5" t="s">
        <v>12</v>
      </c>
      <c r="D18" s="2" t="s">
        <v>44</v>
      </c>
      <c r="E18" s="6">
        <v>1</v>
      </c>
      <c r="F18" s="6">
        <v>0</v>
      </c>
      <c r="G18" s="6">
        <f t="shared" si="1"/>
        <v>1</v>
      </c>
      <c r="H18" s="14" t="s">
        <v>28</v>
      </c>
      <c r="I18" s="19">
        <v>410</v>
      </c>
      <c r="J18" s="19">
        <v>1</v>
      </c>
      <c r="K18" s="14" t="s">
        <v>47</v>
      </c>
    </row>
    <row r="19" spans="1:11" ht="20.100000000000001" customHeight="1">
      <c r="A19" s="5">
        <v>16</v>
      </c>
      <c r="B19" s="5" t="s">
        <v>12</v>
      </c>
      <c r="C19" s="5" t="s">
        <v>12</v>
      </c>
      <c r="D19" s="2" t="s">
        <v>44</v>
      </c>
      <c r="E19" s="6">
        <v>1</v>
      </c>
      <c r="F19" s="6">
        <v>0</v>
      </c>
      <c r="G19" s="6">
        <f t="shared" si="1"/>
        <v>1</v>
      </c>
      <c r="H19" s="14" t="s">
        <v>49</v>
      </c>
      <c r="I19" s="19">
        <v>69</v>
      </c>
      <c r="J19" s="19">
        <v>1</v>
      </c>
      <c r="K19" s="14" t="s">
        <v>46</v>
      </c>
    </row>
    <row r="20" spans="1:11" ht="20.100000000000001" customHeight="1">
      <c r="A20" s="5">
        <v>17</v>
      </c>
      <c r="B20" s="5" t="s">
        <v>12</v>
      </c>
      <c r="C20" s="5" t="s">
        <v>12</v>
      </c>
      <c r="D20" s="3" t="s">
        <v>116</v>
      </c>
      <c r="E20" s="6">
        <v>0</v>
      </c>
      <c r="F20" s="6">
        <v>0</v>
      </c>
      <c r="G20" s="6">
        <f t="shared" si="1"/>
        <v>0</v>
      </c>
      <c r="H20" s="14" t="s">
        <v>51</v>
      </c>
      <c r="I20" s="19">
        <v>384</v>
      </c>
      <c r="J20" s="19">
        <v>1</v>
      </c>
      <c r="K20" s="14" t="s">
        <v>32</v>
      </c>
    </row>
    <row r="21" spans="1:11" ht="20.100000000000001" customHeight="1">
      <c r="A21" s="5">
        <v>18</v>
      </c>
      <c r="B21" s="5" t="s">
        <v>12</v>
      </c>
      <c r="C21" s="5" t="s">
        <v>12</v>
      </c>
      <c r="D21" s="2" t="s">
        <v>52</v>
      </c>
      <c r="E21" s="6">
        <v>2</v>
      </c>
      <c r="F21" s="6">
        <v>0</v>
      </c>
      <c r="G21" s="6">
        <f t="shared" si="1"/>
        <v>2</v>
      </c>
      <c r="H21" s="16" t="s">
        <v>16</v>
      </c>
      <c r="I21" s="11">
        <v>508</v>
      </c>
      <c r="J21" s="19">
        <v>1</v>
      </c>
      <c r="K21" s="14" t="s">
        <v>50</v>
      </c>
    </row>
    <row r="22" spans="1:11" ht="20.100000000000001" customHeight="1">
      <c r="A22" s="5">
        <v>19</v>
      </c>
      <c r="B22" s="5" t="s">
        <v>12</v>
      </c>
      <c r="C22" s="5" t="s">
        <v>12</v>
      </c>
      <c r="D22" s="2" t="s">
        <v>52</v>
      </c>
      <c r="E22" s="6">
        <v>1</v>
      </c>
      <c r="F22" s="6">
        <v>0</v>
      </c>
      <c r="G22" s="6">
        <f t="shared" si="1"/>
        <v>1</v>
      </c>
      <c r="H22" s="16" t="s">
        <v>28</v>
      </c>
      <c r="I22" s="11">
        <v>385</v>
      </c>
      <c r="J22" s="19">
        <v>1</v>
      </c>
      <c r="K22" s="14" t="s">
        <v>50</v>
      </c>
    </row>
    <row r="23" spans="1:11" ht="20.100000000000001" customHeight="1">
      <c r="A23" s="5">
        <v>20</v>
      </c>
      <c r="B23" s="5" t="s">
        <v>12</v>
      </c>
      <c r="C23" s="5" t="s">
        <v>12</v>
      </c>
      <c r="D23" s="2" t="s">
        <v>52</v>
      </c>
      <c r="E23" s="6">
        <v>1</v>
      </c>
      <c r="F23" s="6">
        <v>0</v>
      </c>
      <c r="G23" s="6">
        <f t="shared" si="1"/>
        <v>1</v>
      </c>
      <c r="H23" s="16" t="s">
        <v>42</v>
      </c>
      <c r="I23" s="11">
        <v>124</v>
      </c>
      <c r="J23" s="19">
        <v>1</v>
      </c>
      <c r="K23" s="14" t="s">
        <v>50</v>
      </c>
    </row>
    <row r="24" spans="1:11" ht="20.100000000000001" customHeight="1">
      <c r="A24" s="5">
        <v>21</v>
      </c>
      <c r="B24" s="5" t="s">
        <v>12</v>
      </c>
      <c r="C24" s="5" t="s">
        <v>12</v>
      </c>
      <c r="D24" s="2" t="s">
        <v>52</v>
      </c>
      <c r="E24" s="6">
        <v>2</v>
      </c>
      <c r="F24" s="6">
        <v>0</v>
      </c>
      <c r="G24" s="6">
        <f t="shared" si="1"/>
        <v>2</v>
      </c>
      <c r="H24" s="16" t="s">
        <v>53</v>
      </c>
      <c r="I24" s="11">
        <v>81</v>
      </c>
      <c r="J24" s="19">
        <v>1</v>
      </c>
      <c r="K24" s="14" t="s">
        <v>50</v>
      </c>
    </row>
    <row r="25" spans="1:11" ht="20.100000000000001" customHeight="1">
      <c r="A25" s="5">
        <v>22</v>
      </c>
      <c r="B25" s="5" t="s">
        <v>12</v>
      </c>
      <c r="C25" s="5" t="s">
        <v>12</v>
      </c>
      <c r="D25" s="2" t="s">
        <v>52</v>
      </c>
      <c r="E25" s="6">
        <v>2</v>
      </c>
      <c r="F25" s="6">
        <v>0</v>
      </c>
      <c r="G25" s="6">
        <f t="shared" si="1"/>
        <v>2</v>
      </c>
      <c r="H25" s="16" t="s">
        <v>16</v>
      </c>
      <c r="I25" s="11">
        <v>508</v>
      </c>
      <c r="J25" s="19">
        <v>1</v>
      </c>
      <c r="K25" s="14" t="s">
        <v>50</v>
      </c>
    </row>
    <row r="26" spans="1:11" ht="20.100000000000001" customHeight="1">
      <c r="A26" s="5">
        <v>23</v>
      </c>
      <c r="B26" s="5" t="s">
        <v>12</v>
      </c>
      <c r="C26" s="5" t="s">
        <v>12</v>
      </c>
      <c r="D26" s="3" t="s">
        <v>55</v>
      </c>
      <c r="E26" s="6">
        <v>1</v>
      </c>
      <c r="F26" s="6">
        <v>0</v>
      </c>
      <c r="G26" s="6">
        <f t="shared" ref="G26:G46" si="2">E26-F26</f>
        <v>1</v>
      </c>
      <c r="H26" s="14" t="s">
        <v>28</v>
      </c>
      <c r="I26" s="19">
        <v>650</v>
      </c>
      <c r="J26" s="19">
        <v>1</v>
      </c>
      <c r="K26" s="14" t="s">
        <v>56</v>
      </c>
    </row>
    <row r="27" spans="1:11" ht="20.100000000000001" customHeight="1">
      <c r="A27" s="5">
        <v>24</v>
      </c>
      <c r="B27" s="5" t="s">
        <v>12</v>
      </c>
      <c r="C27" s="5" t="s">
        <v>12</v>
      </c>
      <c r="D27" s="3" t="s">
        <v>55</v>
      </c>
      <c r="E27" s="6">
        <v>2</v>
      </c>
      <c r="F27" s="6">
        <v>1</v>
      </c>
      <c r="G27" s="6">
        <f t="shared" si="2"/>
        <v>1</v>
      </c>
      <c r="H27" s="14" t="s">
        <v>16</v>
      </c>
      <c r="I27" s="19">
        <v>842</v>
      </c>
      <c r="J27" s="19">
        <v>1</v>
      </c>
      <c r="K27" s="14" t="s">
        <v>56</v>
      </c>
    </row>
    <row r="28" spans="1:11" ht="20.100000000000001" customHeight="1">
      <c r="A28" s="5">
        <v>25</v>
      </c>
      <c r="B28" s="5" t="s">
        <v>12</v>
      </c>
      <c r="C28" s="5" t="s">
        <v>12</v>
      </c>
      <c r="D28" s="3" t="s">
        <v>108</v>
      </c>
      <c r="E28" s="6">
        <v>1</v>
      </c>
      <c r="F28" s="6">
        <v>0</v>
      </c>
      <c r="G28" s="6">
        <f t="shared" si="2"/>
        <v>1</v>
      </c>
      <c r="H28" s="14" t="s">
        <v>15</v>
      </c>
      <c r="I28" s="19">
        <v>71</v>
      </c>
      <c r="J28" s="19">
        <v>1</v>
      </c>
      <c r="K28" s="14" t="s">
        <v>58</v>
      </c>
    </row>
    <row r="29" spans="1:11" ht="20.100000000000001" customHeight="1">
      <c r="A29" s="5">
        <v>26</v>
      </c>
      <c r="B29" s="5" t="s">
        <v>12</v>
      </c>
      <c r="C29" s="5" t="s">
        <v>12</v>
      </c>
      <c r="D29" s="3" t="s">
        <v>59</v>
      </c>
      <c r="E29" s="6">
        <v>0</v>
      </c>
      <c r="F29" s="6">
        <v>0</v>
      </c>
      <c r="G29" s="6">
        <f t="shared" si="2"/>
        <v>0</v>
      </c>
      <c r="H29" s="16" t="s">
        <v>41</v>
      </c>
      <c r="I29" s="11">
        <v>190</v>
      </c>
      <c r="J29" s="19">
        <v>1</v>
      </c>
      <c r="K29" s="14" t="s">
        <v>60</v>
      </c>
    </row>
    <row r="30" spans="1:11" ht="20.100000000000001" customHeight="1">
      <c r="A30" s="5">
        <v>27</v>
      </c>
      <c r="B30" s="5" t="s">
        <v>12</v>
      </c>
      <c r="C30" s="5" t="s">
        <v>12</v>
      </c>
      <c r="D30" s="3" t="s">
        <v>59</v>
      </c>
      <c r="E30" s="6">
        <v>0</v>
      </c>
      <c r="F30" s="6">
        <v>0</v>
      </c>
      <c r="G30" s="6">
        <f t="shared" si="2"/>
        <v>0</v>
      </c>
      <c r="H30" s="16" t="s">
        <v>61</v>
      </c>
      <c r="I30" s="11">
        <v>1090</v>
      </c>
      <c r="J30" s="19">
        <v>1</v>
      </c>
      <c r="K30" s="14" t="s">
        <v>62</v>
      </c>
    </row>
    <row r="31" spans="1:11" ht="20.100000000000001" customHeight="1">
      <c r="A31" s="5">
        <v>28</v>
      </c>
      <c r="B31" s="5" t="s">
        <v>12</v>
      </c>
      <c r="C31" s="5" t="s">
        <v>12</v>
      </c>
      <c r="D31" s="3" t="s">
        <v>59</v>
      </c>
      <c r="E31" s="6">
        <v>2</v>
      </c>
      <c r="F31" s="6">
        <v>1</v>
      </c>
      <c r="G31" s="6">
        <f t="shared" si="2"/>
        <v>1</v>
      </c>
      <c r="H31" s="16" t="s">
        <v>31</v>
      </c>
      <c r="I31" s="11">
        <v>670</v>
      </c>
      <c r="J31" s="19">
        <v>1</v>
      </c>
      <c r="K31" s="14" t="s">
        <v>141</v>
      </c>
    </row>
    <row r="32" spans="1:11" ht="20.100000000000001" customHeight="1">
      <c r="A32" s="5">
        <v>29</v>
      </c>
      <c r="B32" s="5" t="s">
        <v>12</v>
      </c>
      <c r="C32" s="5" t="s">
        <v>12</v>
      </c>
      <c r="D32" s="3" t="s">
        <v>59</v>
      </c>
      <c r="E32" s="6">
        <v>6</v>
      </c>
      <c r="F32" s="6">
        <v>6</v>
      </c>
      <c r="G32" s="6">
        <f t="shared" si="2"/>
        <v>0</v>
      </c>
      <c r="H32" s="16" t="s">
        <v>16</v>
      </c>
      <c r="I32" s="11">
        <v>2300</v>
      </c>
      <c r="J32" s="19">
        <v>1</v>
      </c>
      <c r="K32" s="14" t="s">
        <v>136</v>
      </c>
    </row>
    <row r="33" spans="1:11" ht="20.100000000000001" customHeight="1">
      <c r="A33" s="5">
        <v>30</v>
      </c>
      <c r="B33" s="5" t="s">
        <v>12</v>
      </c>
      <c r="C33" s="5" t="s">
        <v>12</v>
      </c>
      <c r="D33" s="2" t="s">
        <v>117</v>
      </c>
      <c r="E33" s="6">
        <v>2</v>
      </c>
      <c r="F33" s="6">
        <v>0</v>
      </c>
      <c r="G33" s="6">
        <f t="shared" si="2"/>
        <v>2</v>
      </c>
      <c r="H33" s="14" t="s">
        <v>28</v>
      </c>
      <c r="I33" s="19">
        <v>860</v>
      </c>
      <c r="J33" s="19">
        <v>1</v>
      </c>
      <c r="K33" s="14" t="s">
        <v>56</v>
      </c>
    </row>
    <row r="34" spans="1:11" ht="20.100000000000001" customHeight="1">
      <c r="A34" s="5">
        <v>31</v>
      </c>
      <c r="B34" s="5" t="s">
        <v>12</v>
      </c>
      <c r="C34" s="5" t="s">
        <v>12</v>
      </c>
      <c r="D34" s="2" t="s">
        <v>117</v>
      </c>
      <c r="E34" s="6">
        <v>1</v>
      </c>
      <c r="F34" s="6">
        <v>0</v>
      </c>
      <c r="G34" s="6">
        <f t="shared" si="2"/>
        <v>1</v>
      </c>
      <c r="H34" s="14" t="s">
        <v>63</v>
      </c>
      <c r="I34" s="19">
        <v>402</v>
      </c>
      <c r="J34" s="19">
        <v>1</v>
      </c>
      <c r="K34" s="14" t="s">
        <v>64</v>
      </c>
    </row>
    <row r="35" spans="1:11" ht="20.100000000000001" customHeight="1">
      <c r="A35" s="5">
        <v>32</v>
      </c>
      <c r="B35" s="5" t="s">
        <v>12</v>
      </c>
      <c r="C35" s="5" t="s">
        <v>12</v>
      </c>
      <c r="D35" s="3" t="s">
        <v>109</v>
      </c>
      <c r="E35" s="6">
        <v>1</v>
      </c>
      <c r="F35" s="6">
        <v>0</v>
      </c>
      <c r="G35" s="6">
        <f t="shared" si="2"/>
        <v>1</v>
      </c>
      <c r="H35" s="14" t="s">
        <v>65</v>
      </c>
      <c r="I35" s="19">
        <v>176</v>
      </c>
      <c r="J35" s="19">
        <v>1</v>
      </c>
      <c r="K35" s="14" t="s">
        <v>66</v>
      </c>
    </row>
    <row r="36" spans="1:11" ht="20.100000000000001" customHeight="1">
      <c r="A36" s="5">
        <v>33</v>
      </c>
      <c r="B36" s="5" t="s">
        <v>12</v>
      </c>
      <c r="C36" s="5" t="s">
        <v>12</v>
      </c>
      <c r="D36" s="3" t="s">
        <v>109</v>
      </c>
      <c r="E36" s="6">
        <v>2</v>
      </c>
      <c r="F36" s="6">
        <v>0</v>
      </c>
      <c r="G36" s="6">
        <f t="shared" si="2"/>
        <v>2</v>
      </c>
      <c r="H36" s="14" t="s">
        <v>67</v>
      </c>
      <c r="I36" s="19">
        <v>438</v>
      </c>
      <c r="J36" s="19">
        <v>1</v>
      </c>
      <c r="K36" s="14" t="s">
        <v>66</v>
      </c>
    </row>
    <row r="37" spans="1:11" ht="20.100000000000001" customHeight="1">
      <c r="A37" s="5">
        <v>34</v>
      </c>
      <c r="B37" s="5" t="s">
        <v>12</v>
      </c>
      <c r="C37" s="5" t="s">
        <v>12</v>
      </c>
      <c r="D37" s="3" t="s">
        <v>109</v>
      </c>
      <c r="E37" s="6">
        <v>3</v>
      </c>
      <c r="F37" s="6">
        <v>3</v>
      </c>
      <c r="G37" s="6">
        <f t="shared" si="2"/>
        <v>0</v>
      </c>
      <c r="H37" s="14" t="s">
        <v>20</v>
      </c>
      <c r="I37" s="19">
        <v>476</v>
      </c>
      <c r="J37" s="19">
        <v>1</v>
      </c>
      <c r="K37" s="14" t="s">
        <v>142</v>
      </c>
    </row>
    <row r="38" spans="1:11" ht="20.100000000000001" customHeight="1">
      <c r="A38" s="5">
        <v>35</v>
      </c>
      <c r="B38" s="5" t="s">
        <v>12</v>
      </c>
      <c r="C38" s="5" t="s">
        <v>12</v>
      </c>
      <c r="D38" s="3" t="s">
        <v>109</v>
      </c>
      <c r="E38" s="6">
        <v>0</v>
      </c>
      <c r="F38" s="6">
        <v>0</v>
      </c>
      <c r="G38" s="6">
        <f t="shared" si="2"/>
        <v>0</v>
      </c>
      <c r="H38" s="14" t="s">
        <v>143</v>
      </c>
      <c r="I38" s="19">
        <v>243</v>
      </c>
      <c r="J38" s="19">
        <v>1</v>
      </c>
      <c r="K38" s="14" t="s">
        <v>144</v>
      </c>
    </row>
    <row r="39" spans="1:11" ht="20.100000000000001" customHeight="1">
      <c r="A39" s="5">
        <v>36</v>
      </c>
      <c r="B39" s="5" t="s">
        <v>12</v>
      </c>
      <c r="C39" s="5" t="s">
        <v>12</v>
      </c>
      <c r="D39" s="3" t="s">
        <v>110</v>
      </c>
      <c r="E39" s="6">
        <v>2</v>
      </c>
      <c r="F39" s="6">
        <v>0</v>
      </c>
      <c r="G39" s="6">
        <f t="shared" si="2"/>
        <v>2</v>
      </c>
      <c r="H39" s="14" t="s">
        <v>16</v>
      </c>
      <c r="I39" s="19">
        <v>270</v>
      </c>
      <c r="J39" s="19">
        <v>1</v>
      </c>
      <c r="K39" s="14" t="s">
        <v>57</v>
      </c>
    </row>
    <row r="40" spans="1:11" ht="20.100000000000001" customHeight="1">
      <c r="A40" s="5">
        <v>37</v>
      </c>
      <c r="B40" s="5" t="s">
        <v>12</v>
      </c>
      <c r="C40" s="5" t="s">
        <v>12</v>
      </c>
      <c r="D40" s="3" t="s">
        <v>110</v>
      </c>
      <c r="E40" s="6">
        <v>1</v>
      </c>
      <c r="F40" s="6">
        <v>0</v>
      </c>
      <c r="G40" s="6">
        <f t="shared" si="2"/>
        <v>1</v>
      </c>
      <c r="H40" s="14" t="s">
        <v>42</v>
      </c>
      <c r="I40" s="19">
        <v>55</v>
      </c>
      <c r="J40" s="19">
        <v>1</v>
      </c>
      <c r="K40" s="14" t="s">
        <v>57</v>
      </c>
    </row>
    <row r="41" spans="1:11" ht="20.100000000000001" customHeight="1">
      <c r="A41" s="5">
        <v>38</v>
      </c>
      <c r="B41" s="5" t="s">
        <v>12</v>
      </c>
      <c r="C41" s="5" t="s">
        <v>12</v>
      </c>
      <c r="D41" s="3" t="s">
        <v>110</v>
      </c>
      <c r="E41" s="6">
        <v>1</v>
      </c>
      <c r="F41" s="6">
        <v>0</v>
      </c>
      <c r="G41" s="6">
        <f t="shared" si="2"/>
        <v>1</v>
      </c>
      <c r="H41" s="14" t="s">
        <v>43</v>
      </c>
      <c r="I41" s="19">
        <v>60</v>
      </c>
      <c r="J41" s="19">
        <v>1</v>
      </c>
      <c r="K41" s="14" t="s">
        <v>57</v>
      </c>
    </row>
    <row r="42" spans="1:11" ht="20.100000000000001" customHeight="1">
      <c r="A42" s="5">
        <v>39</v>
      </c>
      <c r="B42" s="5" t="s">
        <v>12</v>
      </c>
      <c r="C42" s="5" t="s">
        <v>12</v>
      </c>
      <c r="D42" s="3" t="s">
        <v>68</v>
      </c>
      <c r="E42" s="6">
        <v>2</v>
      </c>
      <c r="F42" s="6">
        <v>0</v>
      </c>
      <c r="G42" s="6">
        <f t="shared" si="2"/>
        <v>2</v>
      </c>
      <c r="H42" s="14" t="s">
        <v>28</v>
      </c>
      <c r="I42" s="19">
        <v>187</v>
      </c>
      <c r="J42" s="19">
        <v>1</v>
      </c>
      <c r="K42" s="14" t="s">
        <v>69</v>
      </c>
    </row>
    <row r="43" spans="1:11" ht="20.100000000000001" customHeight="1">
      <c r="A43" s="5">
        <v>40</v>
      </c>
      <c r="B43" s="5" t="s">
        <v>12</v>
      </c>
      <c r="C43" s="5" t="s">
        <v>12</v>
      </c>
      <c r="D43" s="3" t="s">
        <v>68</v>
      </c>
      <c r="E43" s="6">
        <v>1</v>
      </c>
      <c r="F43" s="6">
        <v>0</v>
      </c>
      <c r="G43" s="6">
        <f t="shared" si="2"/>
        <v>1</v>
      </c>
      <c r="H43" s="14" t="s">
        <v>15</v>
      </c>
      <c r="I43" s="19">
        <v>55</v>
      </c>
      <c r="J43" s="19">
        <v>1</v>
      </c>
      <c r="K43" s="14" t="s">
        <v>69</v>
      </c>
    </row>
    <row r="44" spans="1:11" ht="20.100000000000001" customHeight="1">
      <c r="A44" s="5">
        <v>41</v>
      </c>
      <c r="B44" s="5" t="s">
        <v>12</v>
      </c>
      <c r="C44" s="5" t="s">
        <v>12</v>
      </c>
      <c r="D44" s="2" t="s">
        <v>70</v>
      </c>
      <c r="E44" s="6">
        <v>4</v>
      </c>
      <c r="F44" s="6">
        <v>1</v>
      </c>
      <c r="G44" s="6">
        <f t="shared" si="2"/>
        <v>3</v>
      </c>
      <c r="H44" s="14" t="s">
        <v>28</v>
      </c>
      <c r="I44" s="19">
        <v>673</v>
      </c>
      <c r="J44" s="19">
        <v>1</v>
      </c>
      <c r="K44" s="14" t="s">
        <v>66</v>
      </c>
    </row>
    <row r="45" spans="1:11" ht="20.100000000000001" customHeight="1">
      <c r="A45" s="5">
        <v>42</v>
      </c>
      <c r="B45" s="5" t="s">
        <v>12</v>
      </c>
      <c r="C45" s="5" t="s">
        <v>12</v>
      </c>
      <c r="D45" s="2" t="s">
        <v>70</v>
      </c>
      <c r="E45" s="6">
        <v>0</v>
      </c>
      <c r="F45" s="6">
        <v>0</v>
      </c>
      <c r="G45" s="6">
        <f t="shared" si="2"/>
        <v>0</v>
      </c>
      <c r="H45" s="14" t="s">
        <v>71</v>
      </c>
      <c r="I45" s="19">
        <v>174</v>
      </c>
      <c r="J45" s="19">
        <v>1</v>
      </c>
      <c r="K45" s="14" t="s">
        <v>32</v>
      </c>
    </row>
    <row r="46" spans="1:11" ht="20.100000000000001" customHeight="1">
      <c r="A46" s="5">
        <v>43</v>
      </c>
      <c r="B46" s="5" t="s">
        <v>12</v>
      </c>
      <c r="C46" s="5" t="s">
        <v>12</v>
      </c>
      <c r="D46" s="2" t="s">
        <v>70</v>
      </c>
      <c r="E46" s="6">
        <v>5</v>
      </c>
      <c r="F46" s="6">
        <v>3</v>
      </c>
      <c r="G46" s="6">
        <f t="shared" si="2"/>
        <v>2</v>
      </c>
      <c r="H46" s="14" t="s">
        <v>148</v>
      </c>
      <c r="I46" s="19">
        <v>759</v>
      </c>
      <c r="J46" s="19">
        <v>1</v>
      </c>
      <c r="K46" s="14" t="s">
        <v>66</v>
      </c>
    </row>
    <row r="47" spans="1:11" ht="20.100000000000001" customHeight="1">
      <c r="A47" s="5">
        <v>44</v>
      </c>
      <c r="B47" s="5" t="s">
        <v>12</v>
      </c>
      <c r="C47" s="5" t="s">
        <v>12</v>
      </c>
      <c r="D47" s="2" t="s">
        <v>118</v>
      </c>
      <c r="E47" s="6">
        <v>1</v>
      </c>
      <c r="F47" s="6">
        <v>0</v>
      </c>
      <c r="G47" s="6">
        <f t="shared" ref="G47:G65" si="3">E47-F47</f>
        <v>1</v>
      </c>
      <c r="H47" s="14" t="s">
        <v>31</v>
      </c>
      <c r="I47" s="19">
        <v>155</v>
      </c>
      <c r="J47" s="19">
        <v>1</v>
      </c>
      <c r="K47" s="14" t="s">
        <v>37</v>
      </c>
    </row>
    <row r="48" spans="1:11" ht="20.100000000000001" customHeight="1">
      <c r="A48" s="5">
        <v>45</v>
      </c>
      <c r="B48" s="5" t="s">
        <v>12</v>
      </c>
      <c r="C48" s="5" t="s">
        <v>12</v>
      </c>
      <c r="D48" s="2" t="s">
        <v>118</v>
      </c>
      <c r="E48" s="6">
        <v>1</v>
      </c>
      <c r="F48" s="6">
        <v>0</v>
      </c>
      <c r="G48" s="6">
        <f t="shared" si="3"/>
        <v>1</v>
      </c>
      <c r="H48" s="14" t="s">
        <v>28</v>
      </c>
      <c r="I48" s="19">
        <v>439</v>
      </c>
      <c r="J48" s="19">
        <v>1</v>
      </c>
      <c r="K48" s="14" t="s">
        <v>37</v>
      </c>
    </row>
    <row r="49" spans="1:11" ht="20.100000000000001" customHeight="1">
      <c r="A49" s="5">
        <v>46</v>
      </c>
      <c r="B49" s="5" t="s">
        <v>12</v>
      </c>
      <c r="C49" s="5" t="s">
        <v>12</v>
      </c>
      <c r="D49" s="2" t="s">
        <v>118</v>
      </c>
      <c r="E49" s="6">
        <v>2</v>
      </c>
      <c r="F49" s="6">
        <v>0</v>
      </c>
      <c r="G49" s="6">
        <f t="shared" si="3"/>
        <v>2</v>
      </c>
      <c r="H49" s="14" t="s">
        <v>16</v>
      </c>
      <c r="I49" s="19">
        <v>439</v>
      </c>
      <c r="J49" s="19">
        <v>1</v>
      </c>
      <c r="K49" s="14" t="s">
        <v>37</v>
      </c>
    </row>
    <row r="50" spans="1:11" ht="20.100000000000001" customHeight="1">
      <c r="A50" s="5">
        <v>47</v>
      </c>
      <c r="B50" s="5" t="s">
        <v>12</v>
      </c>
      <c r="C50" s="5" t="s">
        <v>12</v>
      </c>
      <c r="D50" s="2" t="s">
        <v>119</v>
      </c>
      <c r="E50" s="6">
        <v>1</v>
      </c>
      <c r="F50" s="6">
        <v>0</v>
      </c>
      <c r="G50" s="6">
        <f t="shared" si="3"/>
        <v>1</v>
      </c>
      <c r="H50" s="16" t="s">
        <v>42</v>
      </c>
      <c r="I50" s="11">
        <v>266</v>
      </c>
      <c r="J50" s="19">
        <v>1</v>
      </c>
      <c r="K50" s="14" t="s">
        <v>73</v>
      </c>
    </row>
    <row r="51" spans="1:11" ht="20.100000000000001" customHeight="1">
      <c r="A51" s="5">
        <v>48</v>
      </c>
      <c r="B51" s="5" t="s">
        <v>12</v>
      </c>
      <c r="C51" s="5" t="s">
        <v>12</v>
      </c>
      <c r="D51" s="2" t="s">
        <v>119</v>
      </c>
      <c r="E51" s="6">
        <v>3</v>
      </c>
      <c r="F51" s="6">
        <v>1</v>
      </c>
      <c r="G51" s="6">
        <f t="shared" si="3"/>
        <v>2</v>
      </c>
      <c r="H51" s="16" t="s">
        <v>16</v>
      </c>
      <c r="I51" s="11">
        <v>1282</v>
      </c>
      <c r="J51" s="19">
        <v>1</v>
      </c>
      <c r="K51" s="14" t="s">
        <v>74</v>
      </c>
    </row>
    <row r="52" spans="1:11" ht="20.100000000000001" customHeight="1">
      <c r="A52" s="5">
        <v>49</v>
      </c>
      <c r="B52" s="5" t="s">
        <v>12</v>
      </c>
      <c r="C52" s="5" t="s">
        <v>12</v>
      </c>
      <c r="D52" s="2" t="s">
        <v>119</v>
      </c>
      <c r="E52" s="6">
        <v>1</v>
      </c>
      <c r="F52" s="6">
        <v>0</v>
      </c>
      <c r="G52" s="6">
        <f t="shared" si="3"/>
        <v>1</v>
      </c>
      <c r="H52" s="16" t="s">
        <v>15</v>
      </c>
      <c r="I52" s="11">
        <v>331</v>
      </c>
      <c r="J52" s="19">
        <v>1</v>
      </c>
      <c r="K52" s="14" t="s">
        <v>73</v>
      </c>
    </row>
    <row r="53" spans="1:11" ht="20.100000000000001" customHeight="1">
      <c r="A53" s="5">
        <v>50</v>
      </c>
      <c r="B53" s="5" t="s">
        <v>12</v>
      </c>
      <c r="C53" s="5" t="s">
        <v>12</v>
      </c>
      <c r="D53" s="2" t="s">
        <v>119</v>
      </c>
      <c r="E53" s="6">
        <v>1</v>
      </c>
      <c r="F53" s="6">
        <v>0</v>
      </c>
      <c r="G53" s="6">
        <f t="shared" si="3"/>
        <v>1</v>
      </c>
      <c r="H53" s="16" t="s">
        <v>28</v>
      </c>
      <c r="I53" s="11">
        <v>889</v>
      </c>
      <c r="J53" s="19">
        <v>1</v>
      </c>
      <c r="K53" s="14" t="s">
        <v>73</v>
      </c>
    </row>
    <row r="54" spans="1:11" ht="20.100000000000001" customHeight="1">
      <c r="A54" s="5">
        <v>51</v>
      </c>
      <c r="B54" s="5" t="s">
        <v>12</v>
      </c>
      <c r="C54" s="5" t="s">
        <v>12</v>
      </c>
      <c r="D54" s="2" t="s">
        <v>75</v>
      </c>
      <c r="E54" s="6">
        <v>1</v>
      </c>
      <c r="F54" s="6">
        <v>0</v>
      </c>
      <c r="G54" s="6">
        <f t="shared" si="3"/>
        <v>1</v>
      </c>
      <c r="H54" s="14" t="s">
        <v>45</v>
      </c>
      <c r="I54" s="19">
        <v>90</v>
      </c>
      <c r="J54" s="19">
        <v>1</v>
      </c>
      <c r="K54" s="14" t="s">
        <v>76</v>
      </c>
    </row>
    <row r="55" spans="1:11" ht="20.100000000000001" customHeight="1">
      <c r="A55" s="5">
        <v>52</v>
      </c>
      <c r="B55" s="5" t="s">
        <v>12</v>
      </c>
      <c r="C55" s="5" t="s">
        <v>12</v>
      </c>
      <c r="D55" s="2" t="s">
        <v>75</v>
      </c>
      <c r="E55" s="6">
        <v>2</v>
      </c>
      <c r="F55" s="6">
        <v>0</v>
      </c>
      <c r="G55" s="6">
        <f t="shared" si="3"/>
        <v>2</v>
      </c>
      <c r="H55" s="14" t="s">
        <v>72</v>
      </c>
      <c r="I55" s="19">
        <v>474</v>
      </c>
      <c r="J55" s="19">
        <v>1</v>
      </c>
      <c r="K55" s="14" t="s">
        <v>77</v>
      </c>
    </row>
    <row r="56" spans="1:11" ht="20.100000000000001" customHeight="1">
      <c r="A56" s="5">
        <v>53</v>
      </c>
      <c r="B56" s="5" t="s">
        <v>12</v>
      </c>
      <c r="C56" s="5" t="s">
        <v>12</v>
      </c>
      <c r="D56" s="7" t="s">
        <v>78</v>
      </c>
      <c r="E56" s="6">
        <v>0</v>
      </c>
      <c r="F56" s="6">
        <v>0</v>
      </c>
      <c r="G56" s="6">
        <f t="shared" si="3"/>
        <v>0</v>
      </c>
      <c r="H56" s="14" t="s">
        <v>16</v>
      </c>
      <c r="I56" s="19">
        <v>499</v>
      </c>
      <c r="J56" s="19">
        <v>1</v>
      </c>
      <c r="K56" s="14" t="s">
        <v>79</v>
      </c>
    </row>
    <row r="57" spans="1:11" ht="20.100000000000001" customHeight="1">
      <c r="A57" s="5">
        <v>54</v>
      </c>
      <c r="B57" s="5" t="s">
        <v>12</v>
      </c>
      <c r="C57" s="5" t="s">
        <v>12</v>
      </c>
      <c r="D57" s="7" t="s">
        <v>78</v>
      </c>
      <c r="E57" s="6">
        <v>0</v>
      </c>
      <c r="F57" s="6">
        <v>0</v>
      </c>
      <c r="G57" s="6">
        <f t="shared" si="3"/>
        <v>0</v>
      </c>
      <c r="H57" s="14" t="s">
        <v>80</v>
      </c>
      <c r="I57" s="19">
        <f>150+94</f>
        <v>244</v>
      </c>
      <c r="J57" s="19">
        <v>1</v>
      </c>
      <c r="K57" s="14" t="s">
        <v>79</v>
      </c>
    </row>
    <row r="58" spans="1:11" ht="20.100000000000001" customHeight="1">
      <c r="A58" s="5">
        <v>55</v>
      </c>
      <c r="B58" s="5" t="s">
        <v>12</v>
      </c>
      <c r="C58" s="5" t="s">
        <v>12</v>
      </c>
      <c r="D58" s="7" t="s">
        <v>81</v>
      </c>
      <c r="E58" s="6">
        <v>0</v>
      </c>
      <c r="F58" s="6">
        <v>0</v>
      </c>
      <c r="G58" s="6">
        <f t="shared" si="3"/>
        <v>0</v>
      </c>
      <c r="H58" s="14" t="s">
        <v>82</v>
      </c>
      <c r="I58" s="19">
        <v>85</v>
      </c>
      <c r="J58" s="19">
        <v>1</v>
      </c>
      <c r="K58" s="14" t="s">
        <v>83</v>
      </c>
    </row>
    <row r="59" spans="1:11" ht="20.100000000000001" customHeight="1">
      <c r="A59" s="5">
        <v>56</v>
      </c>
      <c r="B59" s="5" t="s">
        <v>12</v>
      </c>
      <c r="C59" s="5" t="s">
        <v>12</v>
      </c>
      <c r="D59" s="2" t="s">
        <v>120</v>
      </c>
      <c r="E59" s="6">
        <v>1</v>
      </c>
      <c r="F59" s="6">
        <v>0</v>
      </c>
      <c r="G59" s="6">
        <f t="shared" si="3"/>
        <v>1</v>
      </c>
      <c r="H59" s="14" t="s">
        <v>31</v>
      </c>
      <c r="I59" s="19">
        <v>206</v>
      </c>
      <c r="J59" s="19">
        <v>1</v>
      </c>
      <c r="K59" s="14" t="s">
        <v>85</v>
      </c>
    </row>
    <row r="60" spans="1:11" ht="20.100000000000001" customHeight="1">
      <c r="A60" s="5">
        <v>57</v>
      </c>
      <c r="B60" s="5" t="s">
        <v>12</v>
      </c>
      <c r="C60" s="5" t="s">
        <v>12</v>
      </c>
      <c r="D60" s="2" t="s">
        <v>120</v>
      </c>
      <c r="E60" s="6">
        <v>0</v>
      </c>
      <c r="F60" s="6">
        <v>0</v>
      </c>
      <c r="G60" s="6">
        <f t="shared" si="3"/>
        <v>0</v>
      </c>
      <c r="H60" s="14" t="s">
        <v>86</v>
      </c>
      <c r="I60" s="19">
        <v>771</v>
      </c>
      <c r="J60" s="19">
        <v>1</v>
      </c>
      <c r="K60" s="14" t="s">
        <v>84</v>
      </c>
    </row>
    <row r="61" spans="1:11" ht="20.100000000000001" customHeight="1">
      <c r="A61" s="5">
        <v>58</v>
      </c>
      <c r="B61" s="5" t="s">
        <v>12</v>
      </c>
      <c r="C61" s="5" t="s">
        <v>12</v>
      </c>
      <c r="D61" s="2" t="s">
        <v>87</v>
      </c>
      <c r="E61" s="6">
        <v>1</v>
      </c>
      <c r="F61" s="6">
        <v>0</v>
      </c>
      <c r="G61" s="6">
        <f t="shared" si="3"/>
        <v>1</v>
      </c>
      <c r="H61" s="14" t="s">
        <v>16</v>
      </c>
      <c r="I61" s="19">
        <v>350</v>
      </c>
      <c r="J61" s="19">
        <v>1</v>
      </c>
      <c r="K61" s="14" t="s">
        <v>88</v>
      </c>
    </row>
    <row r="62" spans="1:11" ht="20.100000000000001" customHeight="1">
      <c r="A62" s="5">
        <v>59</v>
      </c>
      <c r="B62" s="5" t="s">
        <v>12</v>
      </c>
      <c r="C62" s="5" t="s">
        <v>12</v>
      </c>
      <c r="D62" s="2" t="s">
        <v>87</v>
      </c>
      <c r="E62" s="6">
        <v>0</v>
      </c>
      <c r="F62" s="6">
        <v>0</v>
      </c>
      <c r="G62" s="6">
        <f t="shared" si="3"/>
        <v>0</v>
      </c>
      <c r="H62" s="14" t="s">
        <v>89</v>
      </c>
      <c r="I62" s="19">
        <v>150</v>
      </c>
      <c r="J62" s="19">
        <v>1</v>
      </c>
      <c r="K62" s="14" t="s">
        <v>88</v>
      </c>
    </row>
    <row r="63" spans="1:11" ht="20.100000000000001" customHeight="1">
      <c r="A63" s="5">
        <v>60</v>
      </c>
      <c r="B63" s="5" t="s">
        <v>12</v>
      </c>
      <c r="C63" s="5" t="s">
        <v>12</v>
      </c>
      <c r="D63" s="3" t="s">
        <v>90</v>
      </c>
      <c r="E63" s="6">
        <v>2</v>
      </c>
      <c r="F63" s="6">
        <v>0</v>
      </c>
      <c r="G63" s="6">
        <f t="shared" si="3"/>
        <v>2</v>
      </c>
      <c r="H63" s="14" t="s">
        <v>42</v>
      </c>
      <c r="I63" s="19">
        <v>140</v>
      </c>
      <c r="J63" s="19">
        <v>1</v>
      </c>
      <c r="K63" s="14" t="s">
        <v>91</v>
      </c>
    </row>
    <row r="64" spans="1:11" ht="20.100000000000001" customHeight="1">
      <c r="A64" s="5">
        <v>61</v>
      </c>
      <c r="B64" s="5" t="s">
        <v>12</v>
      </c>
      <c r="C64" s="5" t="s">
        <v>12</v>
      </c>
      <c r="D64" s="3" t="s">
        <v>90</v>
      </c>
      <c r="E64" s="6">
        <v>9</v>
      </c>
      <c r="F64" s="6">
        <v>2</v>
      </c>
      <c r="G64" s="6">
        <f t="shared" si="3"/>
        <v>7</v>
      </c>
      <c r="H64" s="14" t="s">
        <v>16</v>
      </c>
      <c r="I64" s="19">
        <v>1425</v>
      </c>
      <c r="J64" s="19">
        <v>2</v>
      </c>
      <c r="K64" s="14" t="s">
        <v>91</v>
      </c>
    </row>
    <row r="65" spans="1:11" ht="20.100000000000001" customHeight="1">
      <c r="A65" s="5">
        <v>62</v>
      </c>
      <c r="B65" s="5" t="s">
        <v>12</v>
      </c>
      <c r="C65" s="5" t="s">
        <v>12</v>
      </c>
      <c r="D65" s="3" t="s">
        <v>90</v>
      </c>
      <c r="E65" s="6">
        <v>7</v>
      </c>
      <c r="F65" s="6">
        <v>1</v>
      </c>
      <c r="G65" s="6">
        <f t="shared" si="3"/>
        <v>6</v>
      </c>
      <c r="H65" s="14" t="s">
        <v>72</v>
      </c>
      <c r="I65" s="19">
        <v>1030</v>
      </c>
      <c r="J65" s="19">
        <v>1</v>
      </c>
      <c r="K65" s="14" t="s">
        <v>91</v>
      </c>
    </row>
    <row r="66" spans="1:11" ht="20.100000000000001" customHeight="1">
      <c r="A66" s="5">
        <v>63</v>
      </c>
      <c r="B66" s="5" t="s">
        <v>12</v>
      </c>
      <c r="C66" s="5" t="s">
        <v>12</v>
      </c>
      <c r="D66" s="2" t="s">
        <v>134</v>
      </c>
      <c r="E66" s="6">
        <v>1</v>
      </c>
      <c r="F66" s="6">
        <v>0</v>
      </c>
      <c r="G66" s="6">
        <v>1</v>
      </c>
      <c r="H66" s="14" t="s">
        <v>43</v>
      </c>
      <c r="I66" s="19">
        <v>160</v>
      </c>
      <c r="J66" s="19">
        <v>1</v>
      </c>
      <c r="K66" s="14" t="s">
        <v>92</v>
      </c>
    </row>
    <row r="67" spans="1:11" ht="20.100000000000001" customHeight="1">
      <c r="A67" s="5">
        <v>64</v>
      </c>
      <c r="B67" s="5" t="s">
        <v>12</v>
      </c>
      <c r="C67" s="5" t="s">
        <v>12</v>
      </c>
      <c r="D67" s="2" t="s">
        <v>121</v>
      </c>
      <c r="E67" s="6">
        <v>3</v>
      </c>
      <c r="F67" s="6">
        <v>0</v>
      </c>
      <c r="G67" s="6">
        <f t="shared" ref="G67:G87" si="4">E67-F67</f>
        <v>3</v>
      </c>
      <c r="H67" s="14" t="s">
        <v>48</v>
      </c>
      <c r="I67" s="19">
        <v>926</v>
      </c>
      <c r="J67" s="19">
        <v>1</v>
      </c>
      <c r="K67" s="14" t="s">
        <v>34</v>
      </c>
    </row>
    <row r="68" spans="1:11" ht="20.100000000000001" customHeight="1">
      <c r="A68" s="5">
        <v>65</v>
      </c>
      <c r="B68" s="5" t="s">
        <v>12</v>
      </c>
      <c r="C68" s="5" t="s">
        <v>12</v>
      </c>
      <c r="D68" s="2" t="s">
        <v>121</v>
      </c>
      <c r="E68" s="6">
        <v>0</v>
      </c>
      <c r="F68" s="6">
        <v>0</v>
      </c>
      <c r="G68" s="6">
        <f t="shared" si="4"/>
        <v>0</v>
      </c>
      <c r="H68" s="14" t="s">
        <v>71</v>
      </c>
      <c r="I68" s="19">
        <v>402</v>
      </c>
      <c r="J68" s="19">
        <v>1</v>
      </c>
      <c r="K68" s="14" t="s">
        <v>94</v>
      </c>
    </row>
    <row r="69" spans="1:11" ht="20.100000000000001" customHeight="1">
      <c r="A69" s="5">
        <v>66</v>
      </c>
      <c r="B69" s="5" t="s">
        <v>12</v>
      </c>
      <c r="C69" s="5" t="s">
        <v>12</v>
      </c>
      <c r="D69" s="2" t="s">
        <v>121</v>
      </c>
      <c r="E69" s="6">
        <v>1</v>
      </c>
      <c r="F69" s="6">
        <v>0</v>
      </c>
      <c r="G69" s="6">
        <f t="shared" si="4"/>
        <v>1</v>
      </c>
      <c r="H69" s="14" t="s">
        <v>95</v>
      </c>
      <c r="I69" s="19">
        <v>140</v>
      </c>
      <c r="J69" s="19">
        <v>1</v>
      </c>
      <c r="K69" s="14" t="s">
        <v>34</v>
      </c>
    </row>
    <row r="70" spans="1:11" ht="20.100000000000001" customHeight="1">
      <c r="A70" s="5">
        <v>67</v>
      </c>
      <c r="B70" s="5" t="s">
        <v>12</v>
      </c>
      <c r="C70" s="5" t="s">
        <v>12</v>
      </c>
      <c r="D70" s="2" t="s">
        <v>121</v>
      </c>
      <c r="E70" s="6">
        <v>3</v>
      </c>
      <c r="F70" s="6">
        <v>2</v>
      </c>
      <c r="G70" s="6">
        <f t="shared" si="4"/>
        <v>1</v>
      </c>
      <c r="H70" s="14" t="s">
        <v>16</v>
      </c>
      <c r="I70" s="19">
        <v>1450</v>
      </c>
      <c r="J70" s="19">
        <v>1</v>
      </c>
      <c r="K70" s="14" t="s">
        <v>94</v>
      </c>
    </row>
    <row r="71" spans="1:11" ht="20.100000000000001" customHeight="1">
      <c r="A71" s="5">
        <v>68</v>
      </c>
      <c r="B71" s="5" t="s">
        <v>12</v>
      </c>
      <c r="C71" s="5" t="s">
        <v>12</v>
      </c>
      <c r="D71" s="2" t="s">
        <v>121</v>
      </c>
      <c r="E71" s="6">
        <v>1</v>
      </c>
      <c r="F71" s="6">
        <v>1</v>
      </c>
      <c r="G71" s="6">
        <f t="shared" si="4"/>
        <v>0</v>
      </c>
      <c r="H71" s="14" t="s">
        <v>145</v>
      </c>
      <c r="I71" s="19">
        <v>854</v>
      </c>
      <c r="J71" s="19">
        <v>1</v>
      </c>
      <c r="K71" s="14" t="s">
        <v>94</v>
      </c>
    </row>
    <row r="72" spans="1:11" ht="20.100000000000001" customHeight="1">
      <c r="A72" s="5">
        <v>69</v>
      </c>
      <c r="B72" s="5" t="s">
        <v>12</v>
      </c>
      <c r="C72" s="5" t="s">
        <v>12</v>
      </c>
      <c r="D72" s="2" t="s">
        <v>122</v>
      </c>
      <c r="E72" s="6">
        <v>2</v>
      </c>
      <c r="F72" s="6">
        <v>0</v>
      </c>
      <c r="G72" s="6">
        <f t="shared" si="4"/>
        <v>2</v>
      </c>
      <c r="H72" s="14" t="s">
        <v>36</v>
      </c>
      <c r="I72" s="19">
        <v>263</v>
      </c>
      <c r="J72" s="19">
        <v>1</v>
      </c>
      <c r="K72" s="14" t="s">
        <v>34</v>
      </c>
    </row>
    <row r="73" spans="1:11" ht="20.100000000000001" customHeight="1">
      <c r="A73" s="5">
        <v>70</v>
      </c>
      <c r="B73" s="5" t="s">
        <v>12</v>
      </c>
      <c r="C73" s="5" t="s">
        <v>12</v>
      </c>
      <c r="D73" s="2" t="s">
        <v>122</v>
      </c>
      <c r="E73" s="6">
        <v>5</v>
      </c>
      <c r="F73" s="6">
        <v>3</v>
      </c>
      <c r="G73" s="6">
        <f t="shared" si="4"/>
        <v>2</v>
      </c>
      <c r="H73" s="14" t="s">
        <v>72</v>
      </c>
      <c r="I73" s="19">
        <v>1891</v>
      </c>
      <c r="J73" s="19">
        <v>1</v>
      </c>
      <c r="K73" s="14" t="s">
        <v>146</v>
      </c>
    </row>
    <row r="74" spans="1:11" ht="20.100000000000001" customHeight="1">
      <c r="A74" s="5">
        <v>71</v>
      </c>
      <c r="B74" s="5" t="s">
        <v>12</v>
      </c>
      <c r="C74" s="5" t="s">
        <v>12</v>
      </c>
      <c r="D74" s="2" t="s">
        <v>122</v>
      </c>
      <c r="E74" s="6">
        <v>4</v>
      </c>
      <c r="F74" s="6">
        <v>2</v>
      </c>
      <c r="G74" s="6">
        <f t="shared" si="4"/>
        <v>2</v>
      </c>
      <c r="H74" s="14" t="s">
        <v>28</v>
      </c>
      <c r="I74" s="19">
        <v>1138</v>
      </c>
      <c r="J74" s="19">
        <v>1</v>
      </c>
      <c r="K74" s="14" t="s">
        <v>34</v>
      </c>
    </row>
    <row r="75" spans="1:11" ht="20.100000000000001" customHeight="1">
      <c r="A75" s="5">
        <v>72</v>
      </c>
      <c r="B75" s="5" t="s">
        <v>12</v>
      </c>
      <c r="C75" s="5" t="s">
        <v>12</v>
      </c>
      <c r="D75" s="3" t="s">
        <v>123</v>
      </c>
      <c r="E75" s="6">
        <v>2</v>
      </c>
      <c r="F75" s="6">
        <v>0</v>
      </c>
      <c r="G75" s="6">
        <f t="shared" si="4"/>
        <v>2</v>
      </c>
      <c r="H75" s="14" t="s">
        <v>96</v>
      </c>
      <c r="I75" s="19">
        <v>150</v>
      </c>
      <c r="J75" s="19">
        <v>1</v>
      </c>
      <c r="K75" s="14" t="s">
        <v>97</v>
      </c>
    </row>
    <row r="76" spans="1:11" ht="20.100000000000001" customHeight="1">
      <c r="A76" s="5">
        <v>73</v>
      </c>
      <c r="B76" s="5" t="s">
        <v>12</v>
      </c>
      <c r="C76" s="5" t="s">
        <v>12</v>
      </c>
      <c r="D76" s="3" t="s">
        <v>123</v>
      </c>
      <c r="E76" s="6">
        <v>1</v>
      </c>
      <c r="F76" s="6">
        <v>0</v>
      </c>
      <c r="G76" s="6">
        <f t="shared" si="4"/>
        <v>1</v>
      </c>
      <c r="H76" s="14" t="s">
        <v>25</v>
      </c>
      <c r="I76" s="19">
        <v>110</v>
      </c>
      <c r="J76" s="19">
        <v>1</v>
      </c>
      <c r="K76" s="14" t="s">
        <v>97</v>
      </c>
    </row>
    <row r="77" spans="1:11" ht="20.100000000000001" customHeight="1">
      <c r="A77" s="5">
        <v>74</v>
      </c>
      <c r="B77" s="5" t="s">
        <v>12</v>
      </c>
      <c r="C77" s="5" t="s">
        <v>12</v>
      </c>
      <c r="D77" s="3" t="s">
        <v>98</v>
      </c>
      <c r="E77" s="6">
        <v>2</v>
      </c>
      <c r="F77" s="6">
        <v>0</v>
      </c>
      <c r="G77" s="6">
        <f t="shared" si="4"/>
        <v>2</v>
      </c>
      <c r="H77" s="14" t="s">
        <v>16</v>
      </c>
      <c r="I77" s="19">
        <v>35</v>
      </c>
      <c r="J77" s="19">
        <v>1</v>
      </c>
      <c r="K77" s="14" t="s">
        <v>34</v>
      </c>
    </row>
    <row r="78" spans="1:11" ht="20.100000000000001" customHeight="1">
      <c r="A78" s="5">
        <v>75</v>
      </c>
      <c r="B78" s="5" t="s">
        <v>12</v>
      </c>
      <c r="C78" s="5" t="s">
        <v>12</v>
      </c>
      <c r="D78" s="2" t="s">
        <v>124</v>
      </c>
      <c r="E78" s="6">
        <v>2</v>
      </c>
      <c r="F78" s="6">
        <v>0</v>
      </c>
      <c r="G78" s="6">
        <f t="shared" si="4"/>
        <v>2</v>
      </c>
      <c r="H78" s="14" t="s">
        <v>30</v>
      </c>
      <c r="I78" s="19">
        <v>686</v>
      </c>
      <c r="J78" s="19">
        <v>1</v>
      </c>
      <c r="K78" s="14" t="s">
        <v>99</v>
      </c>
    </row>
    <row r="79" spans="1:11" ht="20.100000000000001" customHeight="1">
      <c r="A79" s="5">
        <v>76</v>
      </c>
      <c r="B79" s="5" t="s">
        <v>12</v>
      </c>
      <c r="C79" s="5" t="s">
        <v>12</v>
      </c>
      <c r="D79" s="2" t="s">
        <v>124</v>
      </c>
      <c r="E79" s="6">
        <v>0</v>
      </c>
      <c r="F79" s="6">
        <v>0</v>
      </c>
      <c r="G79" s="6">
        <f t="shared" si="4"/>
        <v>0</v>
      </c>
      <c r="H79" s="14" t="s">
        <v>100</v>
      </c>
      <c r="I79" s="19">
        <v>1712</v>
      </c>
      <c r="J79" s="19">
        <v>2</v>
      </c>
      <c r="K79" s="14" t="s">
        <v>99</v>
      </c>
    </row>
    <row r="80" spans="1:11" ht="20.100000000000001" customHeight="1">
      <c r="A80" s="5">
        <v>77</v>
      </c>
      <c r="B80" s="5" t="s">
        <v>12</v>
      </c>
      <c r="C80" s="5" t="s">
        <v>12</v>
      </c>
      <c r="D80" s="2" t="s">
        <v>101</v>
      </c>
      <c r="E80" s="6">
        <v>3</v>
      </c>
      <c r="F80" s="6">
        <v>3</v>
      </c>
      <c r="G80" s="6">
        <f t="shared" si="4"/>
        <v>0</v>
      </c>
      <c r="H80" s="14" t="s">
        <v>54</v>
      </c>
      <c r="I80" s="19">
        <v>1675</v>
      </c>
      <c r="J80" s="19">
        <v>2</v>
      </c>
      <c r="K80" s="14" t="s">
        <v>102</v>
      </c>
    </row>
    <row r="81" spans="1:11" ht="20.100000000000001" customHeight="1">
      <c r="A81" s="5">
        <v>78</v>
      </c>
      <c r="B81" s="5" t="s">
        <v>12</v>
      </c>
      <c r="C81" s="5" t="s">
        <v>12</v>
      </c>
      <c r="D81" s="2" t="s">
        <v>101</v>
      </c>
      <c r="E81" s="6">
        <v>18</v>
      </c>
      <c r="F81" s="6">
        <v>12</v>
      </c>
      <c r="G81" s="6">
        <f t="shared" si="4"/>
        <v>6</v>
      </c>
      <c r="H81" s="14" t="s">
        <v>53</v>
      </c>
      <c r="I81" s="19">
        <v>2113</v>
      </c>
      <c r="J81" s="19">
        <v>1</v>
      </c>
      <c r="K81" s="14" t="s">
        <v>103</v>
      </c>
    </row>
    <row r="82" spans="1:11" ht="20.100000000000001" customHeight="1">
      <c r="A82" s="5">
        <v>79</v>
      </c>
      <c r="B82" s="5" t="s">
        <v>12</v>
      </c>
      <c r="C82" s="5" t="s">
        <v>12</v>
      </c>
      <c r="D82" s="2" t="s">
        <v>101</v>
      </c>
      <c r="E82" s="6">
        <v>17</v>
      </c>
      <c r="F82" s="6">
        <v>9</v>
      </c>
      <c r="G82" s="6">
        <f t="shared" si="4"/>
        <v>8</v>
      </c>
      <c r="H82" s="14" t="s">
        <v>93</v>
      </c>
      <c r="I82" s="19">
        <v>2276</v>
      </c>
      <c r="J82" s="19">
        <v>1</v>
      </c>
      <c r="K82" s="14" t="s">
        <v>103</v>
      </c>
    </row>
    <row r="83" spans="1:11" ht="20.100000000000001" customHeight="1">
      <c r="A83" s="5">
        <v>80</v>
      </c>
      <c r="B83" s="5" t="s">
        <v>12</v>
      </c>
      <c r="C83" s="5" t="s">
        <v>12</v>
      </c>
      <c r="D83" s="2" t="s">
        <v>101</v>
      </c>
      <c r="E83" s="6">
        <v>3</v>
      </c>
      <c r="F83" s="6">
        <v>3</v>
      </c>
      <c r="G83" s="6">
        <f t="shared" si="4"/>
        <v>0</v>
      </c>
      <c r="H83" s="14" t="s">
        <v>54</v>
      </c>
      <c r="I83" s="19">
        <v>1675</v>
      </c>
      <c r="J83" s="19">
        <v>1</v>
      </c>
      <c r="K83" s="14" t="s">
        <v>135</v>
      </c>
    </row>
    <row r="84" spans="1:11" ht="20.100000000000001" customHeight="1">
      <c r="A84" s="5">
        <v>81</v>
      </c>
      <c r="B84" s="5" t="s">
        <v>12</v>
      </c>
      <c r="C84" s="5" t="s">
        <v>12</v>
      </c>
      <c r="D84" s="2" t="s">
        <v>101</v>
      </c>
      <c r="E84" s="6">
        <v>0</v>
      </c>
      <c r="F84" s="6">
        <v>0</v>
      </c>
      <c r="G84" s="6">
        <v>0</v>
      </c>
      <c r="H84" s="14" t="s">
        <v>16</v>
      </c>
      <c r="I84" s="19"/>
      <c r="J84" s="19">
        <v>1</v>
      </c>
      <c r="K84" s="14" t="s">
        <v>135</v>
      </c>
    </row>
    <row r="85" spans="1:11" ht="20.100000000000001" customHeight="1">
      <c r="A85" s="5">
        <v>82</v>
      </c>
      <c r="B85" s="5" t="s">
        <v>12</v>
      </c>
      <c r="C85" s="5" t="s">
        <v>12</v>
      </c>
      <c r="D85" s="2" t="s">
        <v>101</v>
      </c>
      <c r="E85" s="6">
        <v>0</v>
      </c>
      <c r="F85" s="6">
        <v>0</v>
      </c>
      <c r="G85" s="6">
        <v>0</v>
      </c>
      <c r="H85" s="14" t="s">
        <v>21</v>
      </c>
      <c r="I85" s="19"/>
      <c r="J85" s="19">
        <v>1</v>
      </c>
      <c r="K85" s="14" t="s">
        <v>136</v>
      </c>
    </row>
    <row r="86" spans="1:11" ht="20.100000000000001" customHeight="1">
      <c r="A86" s="5">
        <v>83</v>
      </c>
      <c r="B86" s="5" t="s">
        <v>12</v>
      </c>
      <c r="C86" s="5" t="s">
        <v>12</v>
      </c>
      <c r="D86" s="2" t="s">
        <v>125</v>
      </c>
      <c r="E86" s="6">
        <v>4</v>
      </c>
      <c r="F86" s="6">
        <v>1</v>
      </c>
      <c r="G86" s="6">
        <f t="shared" si="4"/>
        <v>3</v>
      </c>
      <c r="H86" s="14" t="s">
        <v>16</v>
      </c>
      <c r="I86" s="19">
        <v>1728</v>
      </c>
      <c r="J86" s="19">
        <v>1</v>
      </c>
      <c r="K86" s="14" t="s">
        <v>104</v>
      </c>
    </row>
    <row r="87" spans="1:11" ht="20.100000000000001" customHeight="1">
      <c r="A87" s="5">
        <v>84</v>
      </c>
      <c r="B87" s="5" t="s">
        <v>12</v>
      </c>
      <c r="C87" s="5" t="s">
        <v>12</v>
      </c>
      <c r="D87" s="2" t="s">
        <v>125</v>
      </c>
      <c r="E87" s="6">
        <v>1</v>
      </c>
      <c r="F87" s="6">
        <v>0</v>
      </c>
      <c r="G87" s="6">
        <f t="shared" si="4"/>
        <v>1</v>
      </c>
      <c r="H87" s="14" t="s">
        <v>43</v>
      </c>
      <c r="I87" s="19">
        <v>541</v>
      </c>
      <c r="J87" s="19">
        <v>1</v>
      </c>
      <c r="K87" s="14" t="s">
        <v>105</v>
      </c>
    </row>
    <row r="88" spans="1:11" ht="20.100000000000001" customHeight="1">
      <c r="A88" s="5">
        <v>85</v>
      </c>
      <c r="B88" s="5" t="s">
        <v>12</v>
      </c>
      <c r="C88" s="5" t="s">
        <v>12</v>
      </c>
      <c r="D88" s="3" t="s">
        <v>126</v>
      </c>
      <c r="E88" s="6">
        <v>1</v>
      </c>
      <c r="F88" s="6">
        <v>0</v>
      </c>
      <c r="G88" s="6">
        <f t="shared" ref="G88:G101" si="5">E88-F88</f>
        <v>1</v>
      </c>
      <c r="H88" s="17" t="s">
        <v>42</v>
      </c>
      <c r="I88" s="17">
        <v>140</v>
      </c>
      <c r="J88" s="19">
        <v>1</v>
      </c>
      <c r="K88" s="18" t="s">
        <v>106</v>
      </c>
    </row>
    <row r="89" spans="1:11" ht="20.100000000000001" customHeight="1">
      <c r="A89" s="5">
        <v>86</v>
      </c>
      <c r="B89" s="5" t="s">
        <v>12</v>
      </c>
      <c r="C89" s="5" t="s">
        <v>12</v>
      </c>
      <c r="D89" s="2" t="s">
        <v>107</v>
      </c>
      <c r="E89" s="6">
        <v>4</v>
      </c>
      <c r="F89" s="6">
        <v>3</v>
      </c>
      <c r="G89" s="6">
        <f t="shared" si="5"/>
        <v>1</v>
      </c>
      <c r="H89" s="18" t="s">
        <v>20</v>
      </c>
      <c r="I89" s="17">
        <v>3833</v>
      </c>
      <c r="J89" s="19">
        <v>1</v>
      </c>
      <c r="K89" s="18" t="s">
        <v>35</v>
      </c>
    </row>
    <row r="90" spans="1:11" ht="20.100000000000001" customHeight="1">
      <c r="A90" s="5">
        <v>87</v>
      </c>
      <c r="B90" s="5" t="s">
        <v>12</v>
      </c>
      <c r="C90" s="5" t="s">
        <v>12</v>
      </c>
      <c r="D90" s="2" t="s">
        <v>107</v>
      </c>
      <c r="E90" s="6">
        <v>5</v>
      </c>
      <c r="F90" s="6">
        <v>3</v>
      </c>
      <c r="G90" s="6">
        <f t="shared" si="5"/>
        <v>2</v>
      </c>
      <c r="H90" s="18" t="s">
        <v>31</v>
      </c>
      <c r="I90" s="17">
        <v>3171</v>
      </c>
      <c r="J90" s="19">
        <v>2</v>
      </c>
      <c r="K90" s="18" t="s">
        <v>35</v>
      </c>
    </row>
    <row r="91" spans="1:11" ht="20.100000000000001" customHeight="1">
      <c r="A91" s="5">
        <v>88</v>
      </c>
      <c r="B91" s="5" t="s">
        <v>12</v>
      </c>
      <c r="C91" s="5" t="s">
        <v>12</v>
      </c>
      <c r="D91" s="2" t="s">
        <v>107</v>
      </c>
      <c r="E91" s="6">
        <v>4</v>
      </c>
      <c r="F91" s="6">
        <v>2</v>
      </c>
      <c r="G91" s="6">
        <f t="shared" si="5"/>
        <v>2</v>
      </c>
      <c r="H91" s="18" t="s">
        <v>30</v>
      </c>
      <c r="I91" s="17">
        <v>1691</v>
      </c>
      <c r="J91" s="19">
        <v>1</v>
      </c>
      <c r="K91" s="18" t="s">
        <v>35</v>
      </c>
    </row>
    <row r="92" spans="1:11" ht="20.100000000000001" customHeight="1">
      <c r="A92" s="5">
        <v>89</v>
      </c>
      <c r="B92" s="5" t="s">
        <v>12</v>
      </c>
      <c r="C92" s="5" t="s">
        <v>12</v>
      </c>
      <c r="D92" s="2" t="s">
        <v>107</v>
      </c>
      <c r="E92" s="6">
        <v>21</v>
      </c>
      <c r="F92" s="6">
        <v>18</v>
      </c>
      <c r="G92" s="6">
        <f t="shared" si="5"/>
        <v>3</v>
      </c>
      <c r="H92" s="18" t="s">
        <v>16</v>
      </c>
      <c r="I92" s="17">
        <v>7029</v>
      </c>
      <c r="J92" s="19">
        <v>1</v>
      </c>
      <c r="K92" s="18" t="s">
        <v>136</v>
      </c>
    </row>
    <row r="93" spans="1:11" ht="20.100000000000001" customHeight="1">
      <c r="A93" s="5">
        <v>90</v>
      </c>
      <c r="B93" s="5" t="s">
        <v>12</v>
      </c>
      <c r="C93" s="5" t="s">
        <v>12</v>
      </c>
      <c r="D93" s="2" t="s">
        <v>107</v>
      </c>
      <c r="E93" s="6">
        <v>10</v>
      </c>
      <c r="F93" s="6">
        <v>5</v>
      </c>
      <c r="G93" s="6">
        <f t="shared" si="5"/>
        <v>5</v>
      </c>
      <c r="H93" s="18" t="s">
        <v>41</v>
      </c>
      <c r="I93" s="17">
        <v>2907</v>
      </c>
      <c r="J93" s="19">
        <v>1</v>
      </c>
      <c r="K93" s="18" t="s">
        <v>35</v>
      </c>
    </row>
    <row r="94" spans="1:11" ht="20.100000000000001" customHeight="1">
      <c r="A94" s="5">
        <v>91</v>
      </c>
      <c r="B94" s="5" t="s">
        <v>12</v>
      </c>
      <c r="C94" s="5" t="s">
        <v>12</v>
      </c>
      <c r="D94" s="2" t="s">
        <v>107</v>
      </c>
      <c r="E94" s="6">
        <v>9</v>
      </c>
      <c r="F94" s="6">
        <v>4</v>
      </c>
      <c r="G94" s="6">
        <f t="shared" si="5"/>
        <v>5</v>
      </c>
      <c r="H94" s="18" t="s">
        <v>28</v>
      </c>
      <c r="I94" s="17">
        <v>2979</v>
      </c>
      <c r="J94" s="19">
        <v>1</v>
      </c>
      <c r="K94" s="18" t="s">
        <v>35</v>
      </c>
    </row>
    <row r="95" spans="1:11" ht="20.100000000000001" customHeight="1">
      <c r="A95" s="5">
        <v>92</v>
      </c>
      <c r="B95" s="5" t="s">
        <v>12</v>
      </c>
      <c r="C95" s="5" t="s">
        <v>12</v>
      </c>
      <c r="D95" s="2" t="s">
        <v>107</v>
      </c>
      <c r="E95" s="19">
        <v>3</v>
      </c>
      <c r="F95" s="19">
        <v>2</v>
      </c>
      <c r="G95" s="19">
        <f t="shared" si="5"/>
        <v>1</v>
      </c>
      <c r="H95" s="18" t="s">
        <v>65</v>
      </c>
      <c r="I95" s="17">
        <v>1568</v>
      </c>
      <c r="J95" s="17">
        <v>1</v>
      </c>
      <c r="K95" s="18" t="s">
        <v>135</v>
      </c>
    </row>
    <row r="96" spans="1:11" ht="20.100000000000001" customHeight="1">
      <c r="A96" s="5">
        <v>93</v>
      </c>
      <c r="B96" s="5" t="s">
        <v>12</v>
      </c>
      <c r="C96" s="5" t="s">
        <v>12</v>
      </c>
      <c r="D96" s="2" t="s">
        <v>107</v>
      </c>
      <c r="E96" s="19">
        <v>4</v>
      </c>
      <c r="F96" s="19">
        <v>3</v>
      </c>
      <c r="G96" s="19">
        <f t="shared" si="5"/>
        <v>1</v>
      </c>
      <c r="H96" s="18" t="s">
        <v>20</v>
      </c>
      <c r="I96" s="17">
        <v>3833</v>
      </c>
      <c r="J96" s="17">
        <v>1</v>
      </c>
      <c r="K96" s="18" t="s">
        <v>135</v>
      </c>
    </row>
    <row r="97" spans="1:11" ht="20.100000000000001" customHeight="1">
      <c r="A97" s="5">
        <v>94</v>
      </c>
      <c r="B97" s="5" t="s">
        <v>12</v>
      </c>
      <c r="C97" s="5" t="s">
        <v>12</v>
      </c>
      <c r="D97" s="2" t="s">
        <v>107</v>
      </c>
      <c r="E97" s="6">
        <v>4</v>
      </c>
      <c r="F97" s="6">
        <v>1</v>
      </c>
      <c r="G97" s="6">
        <f t="shared" si="5"/>
        <v>3</v>
      </c>
      <c r="H97" s="18" t="s">
        <v>147</v>
      </c>
      <c r="I97" s="17">
        <v>1912</v>
      </c>
      <c r="J97" s="17">
        <v>1</v>
      </c>
      <c r="K97" s="18" t="s">
        <v>35</v>
      </c>
    </row>
    <row r="98" spans="1:11" ht="20.100000000000001" customHeight="1">
      <c r="A98" s="5">
        <v>95</v>
      </c>
      <c r="B98" s="5" t="s">
        <v>12</v>
      </c>
      <c r="C98" s="5" t="s">
        <v>12</v>
      </c>
      <c r="D98" s="2" t="s">
        <v>127</v>
      </c>
      <c r="E98" s="6">
        <v>2</v>
      </c>
      <c r="F98" s="6">
        <v>0</v>
      </c>
      <c r="G98" s="6">
        <f t="shared" si="5"/>
        <v>2</v>
      </c>
      <c r="H98" s="14" t="s">
        <v>16</v>
      </c>
      <c r="I98" s="19">
        <v>1233</v>
      </c>
      <c r="J98" s="19">
        <v>1</v>
      </c>
      <c r="K98" s="14" t="s">
        <v>128</v>
      </c>
    </row>
    <row r="99" spans="1:11" ht="20.100000000000001" customHeight="1">
      <c r="A99" s="5">
        <v>96</v>
      </c>
      <c r="B99" s="5" t="s">
        <v>12</v>
      </c>
      <c r="C99" s="5" t="s">
        <v>12</v>
      </c>
      <c r="D99" s="2" t="s">
        <v>127</v>
      </c>
      <c r="E99" s="6">
        <v>1</v>
      </c>
      <c r="F99" s="6">
        <v>0</v>
      </c>
      <c r="G99" s="6">
        <f t="shared" si="5"/>
        <v>1</v>
      </c>
      <c r="H99" s="14" t="s">
        <v>129</v>
      </c>
      <c r="I99" s="19">
        <v>168</v>
      </c>
      <c r="J99" s="19">
        <v>1</v>
      </c>
      <c r="K99" s="14" t="s">
        <v>130</v>
      </c>
    </row>
    <row r="100" spans="1:11" ht="20.100000000000001" customHeight="1">
      <c r="A100" s="5">
        <v>97</v>
      </c>
      <c r="B100" s="5" t="s">
        <v>12</v>
      </c>
      <c r="C100" s="5" t="s">
        <v>12</v>
      </c>
      <c r="D100" s="2" t="s">
        <v>127</v>
      </c>
      <c r="E100" s="6">
        <v>1</v>
      </c>
      <c r="F100" s="6">
        <v>0</v>
      </c>
      <c r="G100" s="6">
        <f t="shared" si="5"/>
        <v>1</v>
      </c>
      <c r="H100" s="14" t="s">
        <v>132</v>
      </c>
      <c r="I100" s="19">
        <v>169</v>
      </c>
      <c r="J100" s="19">
        <v>1</v>
      </c>
      <c r="K100" s="14" t="s">
        <v>131</v>
      </c>
    </row>
    <row r="101" spans="1:11" ht="20.100000000000001" customHeight="1">
      <c r="A101" s="5">
        <v>98</v>
      </c>
      <c r="B101" s="40" t="s">
        <v>26</v>
      </c>
      <c r="C101" s="40" t="s">
        <v>149</v>
      </c>
      <c r="D101" s="59" t="s">
        <v>150</v>
      </c>
      <c r="E101" s="4">
        <v>0</v>
      </c>
      <c r="F101" s="4">
        <v>0</v>
      </c>
      <c r="G101" s="4">
        <v>0</v>
      </c>
      <c r="H101" s="71" t="s">
        <v>139</v>
      </c>
      <c r="I101" s="71"/>
      <c r="J101" s="71">
        <v>1</v>
      </c>
      <c r="K101" s="18" t="s">
        <v>151</v>
      </c>
    </row>
    <row r="102" spans="1:11" ht="20.100000000000001" customHeight="1">
      <c r="A102" s="5">
        <v>99</v>
      </c>
      <c r="B102" s="40" t="s">
        <v>26</v>
      </c>
      <c r="C102" s="40" t="s">
        <v>149</v>
      </c>
      <c r="D102" s="59" t="s">
        <v>150</v>
      </c>
      <c r="E102" s="4">
        <v>0</v>
      </c>
      <c r="F102" s="4">
        <v>0</v>
      </c>
      <c r="G102" s="4">
        <v>0</v>
      </c>
      <c r="H102" s="71" t="s">
        <v>139</v>
      </c>
      <c r="I102" s="71"/>
      <c r="J102" s="71">
        <v>1</v>
      </c>
      <c r="K102" s="18" t="s">
        <v>152</v>
      </c>
    </row>
    <row r="103" spans="1:11" ht="20.100000000000001" customHeight="1">
      <c r="A103" s="5">
        <v>100</v>
      </c>
      <c r="B103" s="40" t="s">
        <v>26</v>
      </c>
      <c r="C103" s="40" t="s">
        <v>149</v>
      </c>
      <c r="D103" s="59" t="s">
        <v>150</v>
      </c>
      <c r="E103" s="4">
        <v>0</v>
      </c>
      <c r="F103" s="4">
        <v>0</v>
      </c>
      <c r="G103" s="4">
        <v>0</v>
      </c>
      <c r="H103" s="71" t="s">
        <v>31</v>
      </c>
      <c r="I103" s="71"/>
      <c r="J103" s="71">
        <v>1</v>
      </c>
      <c r="K103" s="18" t="s">
        <v>152</v>
      </c>
    </row>
    <row r="104" spans="1:11" ht="20.100000000000001" customHeight="1">
      <c r="A104" s="5">
        <v>101</v>
      </c>
      <c r="B104" s="40" t="s">
        <v>26</v>
      </c>
      <c r="C104" s="40" t="s">
        <v>149</v>
      </c>
      <c r="D104" s="59" t="s">
        <v>150</v>
      </c>
      <c r="E104" s="4">
        <v>0</v>
      </c>
      <c r="F104" s="4">
        <v>0</v>
      </c>
      <c r="G104" s="4">
        <v>0</v>
      </c>
      <c r="H104" s="71" t="s">
        <v>31</v>
      </c>
      <c r="I104" s="71"/>
      <c r="J104" s="71">
        <v>1</v>
      </c>
      <c r="K104" s="18" t="s">
        <v>151</v>
      </c>
    </row>
    <row r="105" spans="1:11" ht="20.100000000000001" customHeight="1">
      <c r="A105" s="5">
        <v>102</v>
      </c>
      <c r="B105" s="40" t="s">
        <v>26</v>
      </c>
      <c r="C105" s="40" t="s">
        <v>149</v>
      </c>
      <c r="D105" s="59" t="s">
        <v>150</v>
      </c>
      <c r="E105" s="4">
        <v>0</v>
      </c>
      <c r="F105" s="4">
        <v>0</v>
      </c>
      <c r="G105" s="4">
        <v>0</v>
      </c>
      <c r="H105" s="71" t="s">
        <v>15</v>
      </c>
      <c r="I105" s="71"/>
      <c r="J105" s="71">
        <v>1</v>
      </c>
      <c r="K105" s="18" t="s">
        <v>152</v>
      </c>
    </row>
    <row r="106" spans="1:11" ht="20.100000000000001" customHeight="1">
      <c r="A106" s="5">
        <v>103</v>
      </c>
      <c r="B106" s="40" t="s">
        <v>26</v>
      </c>
      <c r="C106" s="40" t="s">
        <v>149</v>
      </c>
      <c r="D106" s="59" t="s">
        <v>150</v>
      </c>
      <c r="E106" s="4">
        <v>0</v>
      </c>
      <c r="F106" s="4">
        <v>0</v>
      </c>
      <c r="G106" s="4">
        <v>0</v>
      </c>
      <c r="H106" s="14" t="s">
        <v>72</v>
      </c>
      <c r="I106" s="18"/>
      <c r="J106" s="18">
        <v>1</v>
      </c>
      <c r="K106" s="18" t="s">
        <v>151</v>
      </c>
    </row>
    <row r="107" spans="1:11" ht="20.100000000000001" customHeight="1">
      <c r="A107" s="5">
        <v>104</v>
      </c>
      <c r="B107" s="40" t="s">
        <v>26</v>
      </c>
      <c r="C107" s="40" t="s">
        <v>149</v>
      </c>
      <c r="D107" s="3" t="s">
        <v>153</v>
      </c>
      <c r="E107" s="6">
        <v>0</v>
      </c>
      <c r="F107" s="6">
        <v>0</v>
      </c>
      <c r="G107" s="6">
        <f>E107-F107</f>
        <v>0</v>
      </c>
      <c r="H107" s="14" t="s">
        <v>154</v>
      </c>
      <c r="I107" s="18">
        <v>1197</v>
      </c>
      <c r="J107" s="18">
        <v>1</v>
      </c>
      <c r="K107" s="18" t="s">
        <v>151</v>
      </c>
    </row>
    <row r="108" spans="1:11" ht="20.100000000000001" customHeight="1">
      <c r="A108" s="5">
        <v>105</v>
      </c>
      <c r="B108" s="40" t="s">
        <v>26</v>
      </c>
      <c r="C108" s="40" t="s">
        <v>149</v>
      </c>
      <c r="D108" s="3" t="s">
        <v>153</v>
      </c>
      <c r="E108" s="6">
        <v>12</v>
      </c>
      <c r="F108" s="6">
        <v>7</v>
      </c>
      <c r="G108" s="6">
        <f t="shared" ref="G108:G110" si="6">E108-F108</f>
        <v>5</v>
      </c>
      <c r="H108" s="14" t="s">
        <v>16</v>
      </c>
      <c r="I108" s="14">
        <v>2080</v>
      </c>
      <c r="J108" s="18">
        <v>1</v>
      </c>
      <c r="K108" s="14" t="s">
        <v>99</v>
      </c>
    </row>
    <row r="109" spans="1:11" ht="20.100000000000001" customHeight="1">
      <c r="A109" s="5">
        <v>106</v>
      </c>
      <c r="B109" s="40" t="s">
        <v>26</v>
      </c>
      <c r="C109" s="40" t="s">
        <v>149</v>
      </c>
      <c r="D109" s="3" t="s">
        <v>153</v>
      </c>
      <c r="E109" s="6">
        <v>1</v>
      </c>
      <c r="F109" s="6">
        <v>1</v>
      </c>
      <c r="G109" s="6">
        <f t="shared" si="6"/>
        <v>0</v>
      </c>
      <c r="H109" s="14" t="s">
        <v>139</v>
      </c>
      <c r="I109" s="18">
        <v>366</v>
      </c>
      <c r="J109" s="18">
        <v>1</v>
      </c>
      <c r="K109" s="18" t="s">
        <v>155</v>
      </c>
    </row>
    <row r="110" spans="1:11" ht="20.100000000000001" customHeight="1">
      <c r="A110" s="5">
        <v>107</v>
      </c>
      <c r="B110" s="40" t="s">
        <v>26</v>
      </c>
      <c r="C110" s="40" t="s">
        <v>149</v>
      </c>
      <c r="D110" s="3" t="s">
        <v>153</v>
      </c>
      <c r="E110" s="6">
        <v>10</v>
      </c>
      <c r="F110" s="6">
        <v>3</v>
      </c>
      <c r="G110" s="6">
        <f t="shared" si="6"/>
        <v>7</v>
      </c>
      <c r="H110" s="14" t="s">
        <v>15</v>
      </c>
      <c r="I110" s="14">
        <v>783</v>
      </c>
      <c r="J110" s="14">
        <v>1</v>
      </c>
      <c r="K110" s="18" t="s">
        <v>155</v>
      </c>
    </row>
    <row r="111" spans="1:11" ht="20.100000000000001" customHeight="1">
      <c r="A111" s="5">
        <v>108</v>
      </c>
      <c r="B111" s="40" t="s">
        <v>26</v>
      </c>
      <c r="C111" s="40" t="s">
        <v>149</v>
      </c>
      <c r="D111" s="3" t="s">
        <v>156</v>
      </c>
      <c r="E111" s="6">
        <v>0</v>
      </c>
      <c r="F111" s="6">
        <v>0</v>
      </c>
      <c r="G111" s="6">
        <v>0</v>
      </c>
      <c r="H111" s="18" t="s">
        <v>20</v>
      </c>
      <c r="I111" s="18">
        <v>254</v>
      </c>
      <c r="J111" s="18">
        <v>1</v>
      </c>
      <c r="K111" s="72" t="s">
        <v>157</v>
      </c>
    </row>
    <row r="112" spans="1:11" ht="20.100000000000001" customHeight="1">
      <c r="A112" s="5">
        <v>109</v>
      </c>
      <c r="B112" s="40" t="s">
        <v>26</v>
      </c>
      <c r="C112" s="40" t="s">
        <v>149</v>
      </c>
      <c r="D112" s="3" t="s">
        <v>158</v>
      </c>
      <c r="E112" s="6">
        <v>1</v>
      </c>
      <c r="F112" s="6">
        <v>0</v>
      </c>
      <c r="G112" s="6">
        <v>1</v>
      </c>
      <c r="H112" s="18" t="s">
        <v>159</v>
      </c>
      <c r="I112" s="18">
        <v>380</v>
      </c>
      <c r="J112" s="18">
        <v>1</v>
      </c>
      <c r="K112" s="14" t="s">
        <v>160</v>
      </c>
    </row>
    <row r="113" spans="1:11" ht="20.100000000000001" customHeight="1">
      <c r="A113" s="5">
        <v>110</v>
      </c>
      <c r="B113" s="40" t="s">
        <v>26</v>
      </c>
      <c r="C113" s="40" t="s">
        <v>149</v>
      </c>
      <c r="D113" s="3" t="s">
        <v>158</v>
      </c>
      <c r="E113" s="6">
        <v>7</v>
      </c>
      <c r="F113" s="6">
        <v>3</v>
      </c>
      <c r="G113" s="6">
        <v>4</v>
      </c>
      <c r="H113" s="18" t="s">
        <v>96</v>
      </c>
      <c r="I113" s="18">
        <v>1060</v>
      </c>
      <c r="J113" s="18">
        <v>1</v>
      </c>
      <c r="K113" s="18" t="s">
        <v>151</v>
      </c>
    </row>
    <row r="114" spans="1:11" ht="20.100000000000001" customHeight="1">
      <c r="A114" s="5">
        <v>111</v>
      </c>
      <c r="B114" s="40" t="s">
        <v>26</v>
      </c>
      <c r="C114" s="40" t="s">
        <v>149</v>
      </c>
      <c r="D114" s="2" t="s">
        <v>161</v>
      </c>
      <c r="E114" s="6">
        <v>1</v>
      </c>
      <c r="F114" s="4">
        <v>0</v>
      </c>
      <c r="G114" s="6">
        <v>1</v>
      </c>
      <c r="H114" s="14" t="s">
        <v>42</v>
      </c>
      <c r="I114" s="18">
        <v>300</v>
      </c>
      <c r="J114" s="18">
        <v>1</v>
      </c>
      <c r="K114" s="18" t="s">
        <v>151</v>
      </c>
    </row>
    <row r="115" spans="1:11" ht="20.100000000000001" customHeight="1">
      <c r="A115" s="5">
        <v>112</v>
      </c>
      <c r="B115" s="40" t="s">
        <v>26</v>
      </c>
      <c r="C115" s="40" t="s">
        <v>149</v>
      </c>
      <c r="D115" s="2" t="s">
        <v>161</v>
      </c>
      <c r="E115" s="6">
        <v>3</v>
      </c>
      <c r="F115" s="4">
        <v>1</v>
      </c>
      <c r="G115" s="6">
        <v>2</v>
      </c>
      <c r="H115" s="14" t="s">
        <v>137</v>
      </c>
      <c r="I115" s="18">
        <v>1400</v>
      </c>
      <c r="J115" s="18">
        <v>1</v>
      </c>
      <c r="K115" s="18" t="s">
        <v>151</v>
      </c>
    </row>
    <row r="116" spans="1:11" ht="20.100000000000001" customHeight="1">
      <c r="A116" s="5">
        <v>113</v>
      </c>
      <c r="B116" s="40" t="s">
        <v>26</v>
      </c>
      <c r="C116" s="40" t="s">
        <v>149</v>
      </c>
      <c r="D116" s="2" t="s">
        <v>162</v>
      </c>
      <c r="E116" s="6">
        <v>3</v>
      </c>
      <c r="F116" s="6">
        <v>0</v>
      </c>
      <c r="G116" s="6">
        <f t="shared" ref="G116:G118" si="7">E116-F116</f>
        <v>3</v>
      </c>
      <c r="H116" s="14" t="s">
        <v>28</v>
      </c>
      <c r="I116" s="18">
        <v>900</v>
      </c>
      <c r="J116" s="18">
        <v>1</v>
      </c>
      <c r="K116" s="14" t="s">
        <v>163</v>
      </c>
    </row>
    <row r="117" spans="1:11" ht="20.100000000000001" customHeight="1">
      <c r="A117" s="5">
        <v>114</v>
      </c>
      <c r="B117" s="40" t="s">
        <v>26</v>
      </c>
      <c r="C117" s="40" t="s">
        <v>149</v>
      </c>
      <c r="D117" s="2" t="s">
        <v>162</v>
      </c>
      <c r="E117" s="6">
        <v>0</v>
      </c>
      <c r="F117" s="6">
        <v>0</v>
      </c>
      <c r="G117" s="6">
        <f t="shared" si="7"/>
        <v>0</v>
      </c>
      <c r="H117" s="14" t="s">
        <v>65</v>
      </c>
      <c r="I117" s="14">
        <v>100</v>
      </c>
      <c r="J117" s="18">
        <v>1</v>
      </c>
      <c r="K117" s="14" t="s">
        <v>164</v>
      </c>
    </row>
    <row r="118" spans="1:11" ht="20.100000000000001" customHeight="1">
      <c r="A118" s="5">
        <v>115</v>
      </c>
      <c r="B118" s="40" t="s">
        <v>26</v>
      </c>
      <c r="C118" s="40" t="s">
        <v>149</v>
      </c>
      <c r="D118" s="2" t="s">
        <v>162</v>
      </c>
      <c r="E118" s="6">
        <v>0</v>
      </c>
      <c r="F118" s="6">
        <v>0</v>
      </c>
      <c r="G118" s="6">
        <f t="shared" si="7"/>
        <v>0</v>
      </c>
      <c r="H118" s="14" t="s">
        <v>20</v>
      </c>
      <c r="I118" s="14">
        <v>313</v>
      </c>
      <c r="J118" s="18">
        <v>1</v>
      </c>
      <c r="K118" s="18" t="s">
        <v>155</v>
      </c>
    </row>
    <row r="119" spans="1:11" ht="20.100000000000001" customHeight="1">
      <c r="A119" s="5">
        <v>116</v>
      </c>
      <c r="B119" s="40" t="s">
        <v>26</v>
      </c>
      <c r="C119" s="40" t="s">
        <v>149</v>
      </c>
      <c r="D119" s="2" t="s">
        <v>165</v>
      </c>
      <c r="E119" s="6">
        <v>2</v>
      </c>
      <c r="F119" s="6">
        <v>0</v>
      </c>
      <c r="G119" s="6">
        <v>2</v>
      </c>
      <c r="H119" s="41" t="s">
        <v>23</v>
      </c>
      <c r="I119" s="18">
        <v>202</v>
      </c>
      <c r="J119" s="18">
        <v>1</v>
      </c>
      <c r="K119" s="18" t="s">
        <v>151</v>
      </c>
    </row>
    <row r="120" spans="1:11" ht="20.100000000000001" customHeight="1">
      <c r="A120" s="5">
        <v>117</v>
      </c>
      <c r="B120" s="40" t="s">
        <v>26</v>
      </c>
      <c r="C120" s="40" t="s">
        <v>149</v>
      </c>
      <c r="D120" s="2" t="s">
        <v>165</v>
      </c>
      <c r="E120" s="6">
        <v>1</v>
      </c>
      <c r="F120" s="6">
        <v>0</v>
      </c>
      <c r="G120" s="6">
        <v>1</v>
      </c>
      <c r="H120" s="41" t="s">
        <v>166</v>
      </c>
      <c r="I120" s="18">
        <v>100</v>
      </c>
      <c r="J120" s="18">
        <v>1</v>
      </c>
      <c r="K120" s="18" t="s">
        <v>151</v>
      </c>
    </row>
    <row r="121" spans="1:11" ht="20.100000000000001" customHeight="1">
      <c r="A121" s="5">
        <v>118</v>
      </c>
      <c r="B121" s="40" t="s">
        <v>26</v>
      </c>
      <c r="C121" s="40" t="s">
        <v>149</v>
      </c>
      <c r="D121" s="2" t="s">
        <v>165</v>
      </c>
      <c r="E121" s="6">
        <v>2</v>
      </c>
      <c r="F121" s="6">
        <v>0</v>
      </c>
      <c r="G121" s="6">
        <v>2</v>
      </c>
      <c r="H121" s="41" t="s">
        <v>167</v>
      </c>
      <c r="I121" s="18">
        <v>202</v>
      </c>
      <c r="J121" s="18">
        <v>1</v>
      </c>
      <c r="K121" s="18" t="s">
        <v>151</v>
      </c>
    </row>
    <row r="122" spans="1:11" ht="20.100000000000001" customHeight="1">
      <c r="A122" s="5">
        <v>119</v>
      </c>
      <c r="B122" s="40" t="s">
        <v>26</v>
      </c>
      <c r="C122" s="40" t="s">
        <v>149</v>
      </c>
      <c r="D122" s="3" t="s">
        <v>168</v>
      </c>
      <c r="E122" s="6">
        <v>2</v>
      </c>
      <c r="F122" s="6">
        <v>0</v>
      </c>
      <c r="G122" s="6">
        <v>2</v>
      </c>
      <c r="H122" s="18" t="s">
        <v>137</v>
      </c>
      <c r="I122" s="18">
        <v>483</v>
      </c>
      <c r="J122" s="18">
        <v>1</v>
      </c>
      <c r="K122" s="18" t="s">
        <v>169</v>
      </c>
    </row>
    <row r="123" spans="1:11" ht="20.100000000000001" customHeight="1">
      <c r="A123" s="5">
        <v>120</v>
      </c>
      <c r="B123" s="40" t="s">
        <v>26</v>
      </c>
      <c r="C123" s="40" t="s">
        <v>149</v>
      </c>
      <c r="D123" s="3" t="s">
        <v>168</v>
      </c>
      <c r="E123" s="6">
        <v>1</v>
      </c>
      <c r="F123" s="6">
        <v>0</v>
      </c>
      <c r="G123" s="6">
        <v>1</v>
      </c>
      <c r="H123" s="18" t="s">
        <v>28</v>
      </c>
      <c r="I123" s="18">
        <v>454</v>
      </c>
      <c r="J123" s="18">
        <v>1</v>
      </c>
      <c r="K123" s="18" t="s">
        <v>169</v>
      </c>
    </row>
    <row r="124" spans="1:11" ht="20.100000000000001" customHeight="1">
      <c r="A124" s="5">
        <v>121</v>
      </c>
      <c r="B124" s="40" t="s">
        <v>26</v>
      </c>
      <c r="C124" s="40" t="s">
        <v>149</v>
      </c>
      <c r="D124" s="2" t="s">
        <v>170</v>
      </c>
      <c r="E124" s="6">
        <v>1</v>
      </c>
      <c r="F124" s="6">
        <v>0</v>
      </c>
      <c r="G124" s="6">
        <v>1</v>
      </c>
      <c r="H124" s="14" t="s">
        <v>31</v>
      </c>
      <c r="I124" s="18">
        <v>45</v>
      </c>
      <c r="J124" s="18">
        <v>1</v>
      </c>
      <c r="K124" s="18" t="s">
        <v>37</v>
      </c>
    </row>
    <row r="125" spans="1:11" ht="20.100000000000001" customHeight="1">
      <c r="A125" s="5">
        <v>122</v>
      </c>
      <c r="B125" s="40" t="s">
        <v>26</v>
      </c>
      <c r="C125" s="40" t="s">
        <v>149</v>
      </c>
      <c r="D125" s="2" t="s">
        <v>170</v>
      </c>
      <c r="E125" s="6">
        <v>1</v>
      </c>
      <c r="F125" s="6">
        <v>0</v>
      </c>
      <c r="G125" s="6">
        <v>1</v>
      </c>
      <c r="H125" s="14" t="s">
        <v>28</v>
      </c>
      <c r="I125" s="18">
        <v>75</v>
      </c>
      <c r="J125" s="18">
        <v>1</v>
      </c>
      <c r="K125" s="18" t="s">
        <v>37</v>
      </c>
    </row>
    <row r="126" spans="1:11" ht="20.100000000000001" customHeight="1">
      <c r="A126" s="5">
        <v>123</v>
      </c>
      <c r="B126" s="40" t="s">
        <v>26</v>
      </c>
      <c r="C126" s="40" t="s">
        <v>149</v>
      </c>
      <c r="D126" s="2" t="s">
        <v>171</v>
      </c>
      <c r="E126" s="6">
        <v>0</v>
      </c>
      <c r="F126" s="6">
        <v>0</v>
      </c>
      <c r="G126" s="6">
        <v>0</v>
      </c>
      <c r="H126" s="14" t="s">
        <v>172</v>
      </c>
      <c r="I126" s="18">
        <v>178</v>
      </c>
      <c r="J126" s="18">
        <v>1</v>
      </c>
      <c r="K126" s="18" t="s">
        <v>160</v>
      </c>
    </row>
    <row r="127" spans="1:11" ht="20.100000000000001" customHeight="1">
      <c r="A127" s="5">
        <v>124</v>
      </c>
      <c r="B127" s="40" t="s">
        <v>26</v>
      </c>
      <c r="C127" s="40" t="s">
        <v>149</v>
      </c>
      <c r="D127" s="2" t="s">
        <v>173</v>
      </c>
      <c r="E127" s="6">
        <v>1</v>
      </c>
      <c r="F127" s="6">
        <v>0</v>
      </c>
      <c r="G127" s="6">
        <v>1</v>
      </c>
      <c r="H127" s="14" t="s">
        <v>31</v>
      </c>
      <c r="I127" s="14">
        <v>313</v>
      </c>
      <c r="J127" s="18">
        <v>1</v>
      </c>
      <c r="K127" s="14" t="s">
        <v>174</v>
      </c>
    </row>
    <row r="128" spans="1:11" ht="20.100000000000001" customHeight="1">
      <c r="A128" s="5">
        <v>125</v>
      </c>
      <c r="B128" s="40" t="s">
        <v>26</v>
      </c>
      <c r="C128" s="40" t="s">
        <v>149</v>
      </c>
      <c r="D128" s="2" t="s">
        <v>175</v>
      </c>
      <c r="E128" s="6">
        <v>10</v>
      </c>
      <c r="F128" s="6">
        <v>1</v>
      </c>
      <c r="G128" s="6">
        <v>9</v>
      </c>
      <c r="H128" s="14" t="s">
        <v>137</v>
      </c>
      <c r="I128" s="18">
        <v>3058</v>
      </c>
      <c r="J128" s="18">
        <v>2</v>
      </c>
      <c r="K128" s="14" t="s">
        <v>176</v>
      </c>
    </row>
    <row r="129" spans="1:11" ht="20.100000000000001" customHeight="1">
      <c r="A129" s="5">
        <v>126</v>
      </c>
      <c r="B129" s="40" t="s">
        <v>26</v>
      </c>
      <c r="C129" s="40" t="s">
        <v>149</v>
      </c>
      <c r="D129" s="2" t="s">
        <v>175</v>
      </c>
      <c r="E129" s="6">
        <v>9</v>
      </c>
      <c r="F129" s="6">
        <v>0</v>
      </c>
      <c r="G129" s="6">
        <v>9</v>
      </c>
      <c r="H129" s="14" t="s">
        <v>80</v>
      </c>
      <c r="I129" s="18">
        <v>2158</v>
      </c>
      <c r="J129" s="18">
        <v>1</v>
      </c>
      <c r="K129" s="18" t="s">
        <v>177</v>
      </c>
    </row>
    <row r="130" spans="1:11" ht="20.100000000000001" customHeight="1">
      <c r="A130" s="5">
        <v>127</v>
      </c>
      <c r="B130" s="40" t="s">
        <v>26</v>
      </c>
      <c r="C130" s="40" t="s">
        <v>149</v>
      </c>
      <c r="D130" s="2" t="s">
        <v>175</v>
      </c>
      <c r="E130" s="6">
        <v>0</v>
      </c>
      <c r="F130" s="6">
        <v>0</v>
      </c>
      <c r="G130" s="6">
        <v>0</v>
      </c>
      <c r="H130" s="14" t="s">
        <v>54</v>
      </c>
      <c r="I130" s="18">
        <v>740</v>
      </c>
      <c r="J130" s="18">
        <v>1</v>
      </c>
      <c r="K130" s="18" t="s">
        <v>35</v>
      </c>
    </row>
    <row r="131" spans="1:11" ht="20.100000000000001" customHeight="1">
      <c r="A131" s="5">
        <v>128</v>
      </c>
      <c r="B131" s="40" t="s">
        <v>26</v>
      </c>
      <c r="C131" s="40" t="s">
        <v>149</v>
      </c>
      <c r="D131" s="3" t="s">
        <v>178</v>
      </c>
      <c r="E131" s="6">
        <v>2</v>
      </c>
      <c r="F131" s="6">
        <v>0</v>
      </c>
      <c r="G131" s="6">
        <v>2</v>
      </c>
      <c r="H131" s="18" t="s">
        <v>42</v>
      </c>
      <c r="I131" s="18">
        <v>740</v>
      </c>
      <c r="J131" s="18">
        <v>1</v>
      </c>
      <c r="K131" s="18" t="s">
        <v>179</v>
      </c>
    </row>
    <row r="132" spans="1:11" ht="20.100000000000001" customHeight="1">
      <c r="A132" s="5">
        <v>129</v>
      </c>
      <c r="B132" s="40" t="s">
        <v>26</v>
      </c>
      <c r="C132" s="40" t="s">
        <v>149</v>
      </c>
      <c r="D132" s="3" t="s">
        <v>178</v>
      </c>
      <c r="E132" s="6">
        <v>0</v>
      </c>
      <c r="F132" s="6">
        <v>0</v>
      </c>
      <c r="G132" s="6">
        <v>0</v>
      </c>
      <c r="H132" s="18" t="s">
        <v>180</v>
      </c>
      <c r="I132" s="18">
        <v>835</v>
      </c>
      <c r="J132" s="18">
        <v>1</v>
      </c>
      <c r="K132" s="18" t="s">
        <v>155</v>
      </c>
    </row>
    <row r="133" spans="1:11" ht="20.100000000000001" customHeight="1">
      <c r="A133" s="5">
        <v>130</v>
      </c>
      <c r="B133" s="40" t="s">
        <v>26</v>
      </c>
      <c r="C133" s="40" t="s">
        <v>149</v>
      </c>
      <c r="D133" s="3" t="s">
        <v>178</v>
      </c>
      <c r="E133" s="6">
        <v>2</v>
      </c>
      <c r="F133" s="6">
        <v>1</v>
      </c>
      <c r="G133" s="6">
        <v>1</v>
      </c>
      <c r="H133" s="18" t="s">
        <v>16</v>
      </c>
      <c r="I133" s="18">
        <v>2240</v>
      </c>
      <c r="J133" s="18">
        <v>1</v>
      </c>
      <c r="K133" s="18" t="s">
        <v>181</v>
      </c>
    </row>
    <row r="134" spans="1:11" ht="20.100000000000001" customHeight="1">
      <c r="A134" s="5">
        <v>131</v>
      </c>
      <c r="B134" s="40" t="s">
        <v>26</v>
      </c>
      <c r="C134" s="40" t="s">
        <v>149</v>
      </c>
      <c r="D134" s="3" t="s">
        <v>178</v>
      </c>
      <c r="E134" s="6">
        <v>1</v>
      </c>
      <c r="F134" s="6">
        <v>0</v>
      </c>
      <c r="G134" s="6">
        <v>1</v>
      </c>
      <c r="H134" s="18" t="s">
        <v>72</v>
      </c>
      <c r="I134" s="18">
        <v>2269</v>
      </c>
      <c r="J134" s="18">
        <v>1</v>
      </c>
      <c r="K134" s="18" t="s">
        <v>181</v>
      </c>
    </row>
    <row r="135" spans="1:11" ht="20.100000000000001" customHeight="1">
      <c r="A135" s="5">
        <v>132</v>
      </c>
      <c r="B135" s="40" t="s">
        <v>26</v>
      </c>
      <c r="C135" s="40" t="s">
        <v>149</v>
      </c>
      <c r="D135" s="3" t="s">
        <v>178</v>
      </c>
      <c r="E135" s="6">
        <v>1</v>
      </c>
      <c r="F135" s="6">
        <v>0</v>
      </c>
      <c r="G135" s="6">
        <v>1</v>
      </c>
      <c r="H135" s="18" t="s">
        <v>95</v>
      </c>
      <c r="I135" s="18">
        <v>686</v>
      </c>
      <c r="J135" s="18">
        <v>1</v>
      </c>
      <c r="K135" s="18" t="s">
        <v>179</v>
      </c>
    </row>
    <row r="136" spans="1:11" ht="20.100000000000001" customHeight="1">
      <c r="A136" s="5">
        <v>133</v>
      </c>
      <c r="B136" s="40" t="s">
        <v>26</v>
      </c>
      <c r="C136" s="40" t="s">
        <v>149</v>
      </c>
      <c r="D136" s="3" t="s">
        <v>178</v>
      </c>
      <c r="E136" s="6">
        <v>0</v>
      </c>
      <c r="F136" s="6">
        <v>0</v>
      </c>
      <c r="G136" s="6">
        <v>0</v>
      </c>
      <c r="H136" s="18" t="s">
        <v>182</v>
      </c>
      <c r="I136" s="18">
        <v>1200</v>
      </c>
      <c r="J136" s="18">
        <v>1</v>
      </c>
      <c r="K136" s="18" t="s">
        <v>32</v>
      </c>
    </row>
    <row r="137" spans="1:11" ht="20.100000000000001" customHeight="1">
      <c r="A137" s="5">
        <v>134</v>
      </c>
      <c r="B137" s="40" t="s">
        <v>26</v>
      </c>
      <c r="C137" s="40" t="s">
        <v>149</v>
      </c>
      <c r="D137" s="2" t="s">
        <v>183</v>
      </c>
      <c r="E137" s="6">
        <v>1</v>
      </c>
      <c r="F137" s="6">
        <v>0</v>
      </c>
      <c r="G137" s="6">
        <f t="shared" ref="G137:G139" si="8">E137-F137</f>
        <v>1</v>
      </c>
      <c r="H137" s="14" t="s">
        <v>166</v>
      </c>
      <c r="I137" s="14">
        <v>310</v>
      </c>
      <c r="J137" s="18">
        <v>1</v>
      </c>
      <c r="K137" s="14" t="s">
        <v>163</v>
      </c>
    </row>
    <row r="138" spans="1:11" ht="20.100000000000001" customHeight="1">
      <c r="A138" s="5">
        <v>135</v>
      </c>
      <c r="B138" s="40" t="s">
        <v>26</v>
      </c>
      <c r="C138" s="40" t="s">
        <v>149</v>
      </c>
      <c r="D138" s="2" t="s">
        <v>183</v>
      </c>
      <c r="E138" s="6">
        <v>3</v>
      </c>
      <c r="F138" s="6">
        <v>0</v>
      </c>
      <c r="G138" s="6">
        <f t="shared" si="8"/>
        <v>3</v>
      </c>
      <c r="H138" s="14" t="s">
        <v>167</v>
      </c>
      <c r="I138" s="14">
        <v>1398</v>
      </c>
      <c r="J138" s="18">
        <v>1</v>
      </c>
      <c r="K138" s="14" t="s">
        <v>163</v>
      </c>
    </row>
    <row r="139" spans="1:11" ht="20.100000000000001" customHeight="1">
      <c r="A139" s="5">
        <v>136</v>
      </c>
      <c r="B139" s="40" t="s">
        <v>26</v>
      </c>
      <c r="C139" s="40" t="s">
        <v>149</v>
      </c>
      <c r="D139" s="2" t="s">
        <v>184</v>
      </c>
      <c r="E139" s="6">
        <v>2</v>
      </c>
      <c r="F139" s="6">
        <v>0</v>
      </c>
      <c r="G139" s="6">
        <f t="shared" si="8"/>
        <v>2</v>
      </c>
      <c r="H139" s="14" t="s">
        <v>137</v>
      </c>
      <c r="I139" s="18">
        <v>260</v>
      </c>
      <c r="J139" s="18">
        <v>1</v>
      </c>
      <c r="K139" s="14" t="s">
        <v>163</v>
      </c>
    </row>
    <row r="140" spans="1:11" ht="20.100000000000001" customHeight="1">
      <c r="A140" s="5">
        <v>137</v>
      </c>
      <c r="B140" s="40" t="s">
        <v>26</v>
      </c>
      <c r="C140" s="40" t="s">
        <v>149</v>
      </c>
      <c r="D140" s="2" t="s">
        <v>184</v>
      </c>
      <c r="E140" s="6">
        <v>2</v>
      </c>
      <c r="F140" s="6">
        <v>0</v>
      </c>
      <c r="G140" s="6">
        <v>2</v>
      </c>
      <c r="H140" s="14" t="s">
        <v>185</v>
      </c>
      <c r="I140" s="14">
        <v>50</v>
      </c>
      <c r="J140" s="18">
        <v>1</v>
      </c>
      <c r="K140" s="14" t="s">
        <v>163</v>
      </c>
    </row>
    <row r="141" spans="1:11" ht="20.100000000000001" customHeight="1">
      <c r="A141" s="5">
        <v>138</v>
      </c>
      <c r="B141" s="40" t="s">
        <v>26</v>
      </c>
      <c r="C141" s="40" t="s">
        <v>149</v>
      </c>
      <c r="D141" s="3" t="s">
        <v>186</v>
      </c>
      <c r="E141" s="6">
        <v>1</v>
      </c>
      <c r="F141" s="6">
        <v>0</v>
      </c>
      <c r="G141" s="6">
        <v>1</v>
      </c>
      <c r="H141" s="18" t="s">
        <v>42</v>
      </c>
      <c r="I141" s="18">
        <v>137</v>
      </c>
      <c r="J141" s="18">
        <v>1</v>
      </c>
      <c r="K141" s="18" t="s">
        <v>187</v>
      </c>
    </row>
    <row r="142" spans="1:11" ht="20.100000000000001" customHeight="1">
      <c r="A142" s="5">
        <v>139</v>
      </c>
      <c r="B142" s="40" t="s">
        <v>26</v>
      </c>
      <c r="C142" s="40" t="s">
        <v>149</v>
      </c>
      <c r="D142" s="3" t="s">
        <v>186</v>
      </c>
      <c r="E142" s="6">
        <v>2</v>
      </c>
      <c r="F142" s="6">
        <v>0</v>
      </c>
      <c r="G142" s="6">
        <v>2</v>
      </c>
      <c r="H142" s="18" t="s">
        <v>16</v>
      </c>
      <c r="I142" s="18">
        <v>649</v>
      </c>
      <c r="J142" s="18">
        <v>1</v>
      </c>
      <c r="K142" s="18" t="s">
        <v>187</v>
      </c>
    </row>
    <row r="143" spans="1:11" ht="20.100000000000001" customHeight="1">
      <c r="A143" s="5">
        <v>140</v>
      </c>
      <c r="B143" s="40" t="s">
        <v>26</v>
      </c>
      <c r="C143" s="40" t="s">
        <v>149</v>
      </c>
      <c r="D143" s="3" t="s">
        <v>186</v>
      </c>
      <c r="E143" s="6">
        <v>1</v>
      </c>
      <c r="F143" s="6">
        <v>0</v>
      </c>
      <c r="G143" s="6">
        <v>1</v>
      </c>
      <c r="H143" s="18" t="s">
        <v>15</v>
      </c>
      <c r="I143" s="18">
        <v>179</v>
      </c>
      <c r="J143" s="18">
        <v>1</v>
      </c>
      <c r="K143" s="18" t="s">
        <v>187</v>
      </c>
    </row>
    <row r="144" spans="1:11" ht="20.100000000000001" customHeight="1">
      <c r="A144" s="5">
        <v>141</v>
      </c>
      <c r="B144" s="40" t="s">
        <v>26</v>
      </c>
      <c r="C144" s="40" t="s">
        <v>149</v>
      </c>
      <c r="D144" s="3" t="s">
        <v>186</v>
      </c>
      <c r="E144" s="6">
        <v>1</v>
      </c>
      <c r="F144" s="6">
        <v>0</v>
      </c>
      <c r="G144" s="6">
        <v>1</v>
      </c>
      <c r="H144" s="18" t="s">
        <v>28</v>
      </c>
      <c r="I144" s="18">
        <v>472</v>
      </c>
      <c r="J144" s="18">
        <v>1</v>
      </c>
      <c r="K144" s="18" t="s">
        <v>187</v>
      </c>
    </row>
    <row r="145" spans="1:11" ht="20.100000000000001" customHeight="1">
      <c r="A145" s="5">
        <v>142</v>
      </c>
      <c r="B145" s="40" t="s">
        <v>26</v>
      </c>
      <c r="C145" s="40" t="s">
        <v>149</v>
      </c>
      <c r="D145" s="2" t="s">
        <v>188</v>
      </c>
      <c r="E145" s="6">
        <v>1</v>
      </c>
      <c r="F145" s="6">
        <v>0</v>
      </c>
      <c r="G145" s="6">
        <v>1</v>
      </c>
      <c r="H145" s="18" t="s">
        <v>28</v>
      </c>
      <c r="I145" s="18">
        <v>372</v>
      </c>
      <c r="J145" s="18">
        <v>1</v>
      </c>
      <c r="K145" s="18" t="s">
        <v>189</v>
      </c>
    </row>
    <row r="146" spans="1:11" ht="20.100000000000001" customHeight="1">
      <c r="A146" s="5">
        <v>143</v>
      </c>
      <c r="B146" s="40" t="s">
        <v>26</v>
      </c>
      <c r="C146" s="40" t="s">
        <v>149</v>
      </c>
      <c r="D146" s="2" t="s">
        <v>190</v>
      </c>
      <c r="E146" s="6">
        <v>2</v>
      </c>
      <c r="F146" s="6">
        <v>0</v>
      </c>
      <c r="G146" s="6">
        <v>2</v>
      </c>
      <c r="H146" s="18" t="s">
        <v>31</v>
      </c>
      <c r="I146" s="18">
        <v>311</v>
      </c>
      <c r="J146" s="18">
        <v>1</v>
      </c>
      <c r="K146" s="18" t="s">
        <v>191</v>
      </c>
    </row>
    <row r="147" spans="1:11" ht="20.100000000000001" customHeight="1">
      <c r="A147" s="5">
        <v>144</v>
      </c>
      <c r="B147" s="40" t="s">
        <v>26</v>
      </c>
      <c r="C147" s="40" t="s">
        <v>149</v>
      </c>
      <c r="D147" s="2" t="s">
        <v>190</v>
      </c>
      <c r="E147" s="6">
        <v>1</v>
      </c>
      <c r="F147" s="6">
        <v>0</v>
      </c>
      <c r="G147" s="6">
        <v>1</v>
      </c>
      <c r="H147" s="18" t="s">
        <v>42</v>
      </c>
      <c r="I147" s="18">
        <v>262</v>
      </c>
      <c r="J147" s="18">
        <v>1</v>
      </c>
      <c r="K147" s="18" t="s">
        <v>191</v>
      </c>
    </row>
    <row r="148" spans="1:11" ht="20.100000000000001" customHeight="1">
      <c r="A148" s="5">
        <v>145</v>
      </c>
      <c r="B148" s="40" t="s">
        <v>26</v>
      </c>
      <c r="C148" s="40" t="s">
        <v>149</v>
      </c>
      <c r="D148" s="2" t="s">
        <v>190</v>
      </c>
      <c r="E148" s="6">
        <v>1</v>
      </c>
      <c r="F148" s="6">
        <v>0</v>
      </c>
      <c r="G148" s="6">
        <v>1</v>
      </c>
      <c r="H148" s="18" t="s">
        <v>28</v>
      </c>
      <c r="I148" s="18">
        <v>540</v>
      </c>
      <c r="J148" s="18">
        <v>1</v>
      </c>
      <c r="K148" s="14" t="s">
        <v>192</v>
      </c>
    </row>
    <row r="149" spans="1:11" ht="20.100000000000001" customHeight="1">
      <c r="A149" s="5">
        <v>146</v>
      </c>
      <c r="B149" s="40" t="s">
        <v>26</v>
      </c>
      <c r="C149" s="40" t="s">
        <v>149</v>
      </c>
      <c r="D149" s="2" t="s">
        <v>190</v>
      </c>
      <c r="E149" s="6">
        <v>0</v>
      </c>
      <c r="F149" s="6">
        <v>0</v>
      </c>
      <c r="G149" s="6">
        <v>1</v>
      </c>
      <c r="H149" s="18" t="s">
        <v>45</v>
      </c>
      <c r="I149" s="18">
        <v>130</v>
      </c>
      <c r="J149" s="18">
        <v>1</v>
      </c>
      <c r="K149" s="14" t="s">
        <v>193</v>
      </c>
    </row>
    <row r="150" spans="1:11" ht="20.100000000000001" customHeight="1">
      <c r="A150" s="5">
        <v>147</v>
      </c>
      <c r="B150" s="40" t="s">
        <v>26</v>
      </c>
      <c r="C150" s="40" t="s">
        <v>149</v>
      </c>
      <c r="D150" s="3" t="s">
        <v>194</v>
      </c>
      <c r="E150" s="6">
        <v>1</v>
      </c>
      <c r="F150" s="6">
        <v>0</v>
      </c>
      <c r="G150" s="6">
        <v>1</v>
      </c>
      <c r="H150" s="18" t="s">
        <v>42</v>
      </c>
      <c r="I150" s="18">
        <v>48</v>
      </c>
      <c r="J150" s="18">
        <v>1</v>
      </c>
      <c r="K150" s="14" t="s">
        <v>195</v>
      </c>
    </row>
    <row r="151" spans="1:11" ht="20.100000000000001" customHeight="1">
      <c r="A151" s="5">
        <v>148</v>
      </c>
      <c r="B151" s="40" t="s">
        <v>26</v>
      </c>
      <c r="C151" s="40" t="s">
        <v>149</v>
      </c>
      <c r="D151" s="3" t="s">
        <v>194</v>
      </c>
      <c r="E151" s="6">
        <v>2</v>
      </c>
      <c r="F151" s="6">
        <v>0</v>
      </c>
      <c r="G151" s="6">
        <v>2</v>
      </c>
      <c r="H151" s="18" t="s">
        <v>16</v>
      </c>
      <c r="I151" s="18">
        <v>280</v>
      </c>
      <c r="J151" s="18">
        <v>1</v>
      </c>
      <c r="K151" s="14" t="s">
        <v>195</v>
      </c>
    </row>
    <row r="152" spans="1:11" ht="20.100000000000001" customHeight="1">
      <c r="A152" s="5">
        <v>149</v>
      </c>
      <c r="B152" s="40" t="s">
        <v>26</v>
      </c>
      <c r="C152" s="40" t="s">
        <v>149</v>
      </c>
      <c r="D152" s="3" t="s">
        <v>194</v>
      </c>
      <c r="E152" s="6">
        <v>1</v>
      </c>
      <c r="F152" s="6">
        <v>0</v>
      </c>
      <c r="G152" s="6">
        <v>1</v>
      </c>
      <c r="H152" s="18" t="s">
        <v>15</v>
      </c>
      <c r="I152" s="18">
        <v>64</v>
      </c>
      <c r="J152" s="18">
        <v>1</v>
      </c>
      <c r="K152" s="14" t="s">
        <v>195</v>
      </c>
    </row>
    <row r="153" spans="1:11" ht="20.100000000000001" customHeight="1">
      <c r="A153" s="5">
        <v>150</v>
      </c>
      <c r="B153" s="40" t="s">
        <v>26</v>
      </c>
      <c r="C153" s="40" t="s">
        <v>149</v>
      </c>
      <c r="D153" s="2" t="s">
        <v>196</v>
      </c>
      <c r="E153" s="6">
        <v>1</v>
      </c>
      <c r="F153" s="6">
        <v>0</v>
      </c>
      <c r="G153" s="6">
        <v>1</v>
      </c>
      <c r="H153" s="14" t="s">
        <v>42</v>
      </c>
      <c r="I153" s="18">
        <v>165</v>
      </c>
      <c r="J153" s="18">
        <v>1</v>
      </c>
      <c r="K153" s="14" t="s">
        <v>195</v>
      </c>
    </row>
    <row r="154" spans="1:11" ht="20.100000000000001" customHeight="1">
      <c r="A154" s="5">
        <v>151</v>
      </c>
      <c r="B154" s="40" t="s">
        <v>26</v>
      </c>
      <c r="C154" s="40" t="s">
        <v>149</v>
      </c>
      <c r="D154" s="2" t="s">
        <v>196</v>
      </c>
      <c r="E154" s="6">
        <v>1</v>
      </c>
      <c r="F154" s="6">
        <v>0</v>
      </c>
      <c r="G154" s="6">
        <v>1</v>
      </c>
      <c r="H154" s="14" t="s">
        <v>20</v>
      </c>
      <c r="I154" s="18">
        <v>170</v>
      </c>
      <c r="J154" s="18">
        <v>1</v>
      </c>
      <c r="K154" s="14" t="s">
        <v>195</v>
      </c>
    </row>
    <row r="155" spans="1:11" ht="20.100000000000001" customHeight="1">
      <c r="A155" s="5">
        <v>152</v>
      </c>
      <c r="B155" s="40" t="s">
        <v>26</v>
      </c>
      <c r="C155" s="40" t="s">
        <v>149</v>
      </c>
      <c r="D155" s="2" t="s">
        <v>196</v>
      </c>
      <c r="E155" s="6">
        <v>1</v>
      </c>
      <c r="F155" s="6">
        <v>0</v>
      </c>
      <c r="G155" s="6">
        <v>1</v>
      </c>
      <c r="H155" s="14" t="s">
        <v>16</v>
      </c>
      <c r="I155" s="18">
        <v>700</v>
      </c>
      <c r="J155" s="18">
        <v>1</v>
      </c>
      <c r="K155" s="14" t="s">
        <v>195</v>
      </c>
    </row>
    <row r="156" spans="1:11" ht="20.100000000000001" customHeight="1">
      <c r="A156" s="5">
        <v>153</v>
      </c>
      <c r="B156" s="40" t="s">
        <v>26</v>
      </c>
      <c r="C156" s="40" t="s">
        <v>149</v>
      </c>
      <c r="D156" s="2" t="s">
        <v>196</v>
      </c>
      <c r="E156" s="6">
        <v>1</v>
      </c>
      <c r="F156" s="6">
        <v>0</v>
      </c>
      <c r="G156" s="6">
        <v>1</v>
      </c>
      <c r="H156" s="14" t="s">
        <v>15</v>
      </c>
      <c r="I156" s="14">
        <v>220</v>
      </c>
      <c r="J156" s="18">
        <v>1</v>
      </c>
      <c r="K156" s="14" t="s">
        <v>195</v>
      </c>
    </row>
    <row r="157" spans="1:11" ht="20.100000000000001" customHeight="1">
      <c r="A157" s="5">
        <v>154</v>
      </c>
      <c r="B157" s="40" t="s">
        <v>26</v>
      </c>
      <c r="C157" s="40" t="s">
        <v>149</v>
      </c>
      <c r="D157" s="2" t="s">
        <v>196</v>
      </c>
      <c r="E157" s="6">
        <v>1</v>
      </c>
      <c r="F157" s="6">
        <v>0</v>
      </c>
      <c r="G157" s="6">
        <v>1</v>
      </c>
      <c r="H157" s="14" t="s">
        <v>28</v>
      </c>
      <c r="I157" s="18">
        <v>600</v>
      </c>
      <c r="J157" s="18">
        <v>1</v>
      </c>
      <c r="K157" s="14" t="s">
        <v>195</v>
      </c>
    </row>
    <row r="158" spans="1:11" ht="20.100000000000001" customHeight="1">
      <c r="A158" s="5">
        <v>155</v>
      </c>
      <c r="B158" s="40" t="s">
        <v>26</v>
      </c>
      <c r="C158" s="40" t="s">
        <v>149</v>
      </c>
      <c r="D158" s="42" t="s">
        <v>197</v>
      </c>
      <c r="E158" s="6">
        <v>1</v>
      </c>
      <c r="F158" s="6">
        <v>0</v>
      </c>
      <c r="G158" s="6">
        <v>1</v>
      </c>
      <c r="H158" s="14" t="s">
        <v>198</v>
      </c>
      <c r="I158" s="18">
        <v>57</v>
      </c>
      <c r="J158" s="18">
        <v>1</v>
      </c>
      <c r="K158" s="18" t="s">
        <v>131</v>
      </c>
    </row>
    <row r="159" spans="1:11" ht="20.100000000000001" customHeight="1">
      <c r="A159" s="5">
        <v>156</v>
      </c>
      <c r="B159" s="40" t="s">
        <v>26</v>
      </c>
      <c r="C159" s="40" t="s">
        <v>149</v>
      </c>
      <c r="D159" s="42" t="s">
        <v>197</v>
      </c>
      <c r="E159" s="6">
        <v>2</v>
      </c>
      <c r="F159" s="6">
        <v>0</v>
      </c>
      <c r="G159" s="6">
        <v>2</v>
      </c>
      <c r="H159" s="14" t="s">
        <v>23</v>
      </c>
      <c r="I159" s="18">
        <v>287</v>
      </c>
      <c r="J159" s="18">
        <v>1</v>
      </c>
      <c r="K159" s="18" t="s">
        <v>131</v>
      </c>
    </row>
    <row r="160" spans="1:11" ht="20.100000000000001" customHeight="1">
      <c r="A160" s="5">
        <v>157</v>
      </c>
      <c r="B160" s="40" t="s">
        <v>26</v>
      </c>
      <c r="C160" s="40" t="s">
        <v>149</v>
      </c>
      <c r="D160" s="42" t="s">
        <v>197</v>
      </c>
      <c r="E160" s="6">
        <v>2</v>
      </c>
      <c r="F160" s="6">
        <v>0</v>
      </c>
      <c r="G160" s="6">
        <v>2</v>
      </c>
      <c r="H160" s="14" t="s">
        <v>166</v>
      </c>
      <c r="I160" s="18">
        <v>65</v>
      </c>
      <c r="J160" s="18">
        <v>1</v>
      </c>
      <c r="K160" s="18" t="s">
        <v>131</v>
      </c>
    </row>
    <row r="161" spans="1:11" ht="20.100000000000001" customHeight="1">
      <c r="A161" s="5">
        <v>158</v>
      </c>
      <c r="B161" s="40" t="s">
        <v>26</v>
      </c>
      <c r="C161" s="40" t="s">
        <v>149</v>
      </c>
      <c r="D161" s="42" t="s">
        <v>197</v>
      </c>
      <c r="E161" s="6">
        <v>1</v>
      </c>
      <c r="F161" s="6">
        <v>0</v>
      </c>
      <c r="G161" s="6">
        <v>1</v>
      </c>
      <c r="H161" s="43" t="s">
        <v>167</v>
      </c>
      <c r="I161" s="18">
        <v>215</v>
      </c>
      <c r="J161" s="18">
        <v>1</v>
      </c>
      <c r="K161" s="18" t="s">
        <v>131</v>
      </c>
    </row>
    <row r="162" spans="1:11" ht="20.100000000000001" customHeight="1">
      <c r="A162" s="5">
        <v>159</v>
      </c>
      <c r="B162" s="40" t="s">
        <v>26</v>
      </c>
      <c r="C162" s="40" t="s">
        <v>149</v>
      </c>
      <c r="D162" s="2" t="s">
        <v>199</v>
      </c>
      <c r="E162" s="6">
        <v>1</v>
      </c>
      <c r="F162" s="6">
        <v>0</v>
      </c>
      <c r="G162" s="6">
        <v>1</v>
      </c>
      <c r="H162" s="18" t="s">
        <v>45</v>
      </c>
      <c r="I162" s="18">
        <v>200</v>
      </c>
      <c r="J162" s="18">
        <v>1</v>
      </c>
      <c r="K162" s="18" t="s">
        <v>200</v>
      </c>
    </row>
    <row r="163" spans="1:11" ht="20.100000000000001" customHeight="1">
      <c r="A163" s="5">
        <v>160</v>
      </c>
      <c r="B163" s="40" t="s">
        <v>26</v>
      </c>
      <c r="C163" s="40" t="s">
        <v>149</v>
      </c>
      <c r="D163" s="2" t="s">
        <v>199</v>
      </c>
      <c r="E163" s="6">
        <v>1</v>
      </c>
      <c r="F163" s="6">
        <v>1</v>
      </c>
      <c r="G163" s="6">
        <v>0</v>
      </c>
      <c r="H163" s="18" t="s">
        <v>48</v>
      </c>
      <c r="I163" s="18">
        <v>1206</v>
      </c>
      <c r="J163" s="18">
        <v>1</v>
      </c>
      <c r="K163" s="18" t="s">
        <v>160</v>
      </c>
    </row>
    <row r="164" spans="1:11" ht="20.100000000000001" customHeight="1">
      <c r="A164" s="5">
        <v>161</v>
      </c>
      <c r="B164" s="40" t="s">
        <v>26</v>
      </c>
      <c r="C164" s="40" t="s">
        <v>149</v>
      </c>
      <c r="D164" s="2" t="s">
        <v>199</v>
      </c>
      <c r="E164" s="6">
        <v>1</v>
      </c>
      <c r="F164" s="6">
        <v>0</v>
      </c>
      <c r="G164" s="6">
        <v>1</v>
      </c>
      <c r="H164" s="18" t="s">
        <v>43</v>
      </c>
      <c r="I164" s="18">
        <v>272</v>
      </c>
      <c r="J164" s="18">
        <v>1</v>
      </c>
      <c r="K164" s="18" t="s">
        <v>200</v>
      </c>
    </row>
    <row r="165" spans="1:11" ht="20.100000000000001" customHeight="1">
      <c r="A165" s="5">
        <v>162</v>
      </c>
      <c r="B165" s="40" t="s">
        <v>26</v>
      </c>
      <c r="C165" s="40" t="s">
        <v>149</v>
      </c>
      <c r="D165" s="42" t="s">
        <v>201</v>
      </c>
      <c r="E165" s="6">
        <v>1</v>
      </c>
      <c r="F165" s="6">
        <v>0</v>
      </c>
      <c r="G165" s="6">
        <v>1</v>
      </c>
      <c r="H165" s="16" t="s">
        <v>198</v>
      </c>
      <c r="I165" s="18">
        <v>87</v>
      </c>
      <c r="J165" s="18">
        <v>1</v>
      </c>
      <c r="K165" s="18" t="s">
        <v>202</v>
      </c>
    </row>
    <row r="166" spans="1:11" ht="20.100000000000001" customHeight="1">
      <c r="A166" s="5">
        <v>163</v>
      </c>
      <c r="B166" s="40" t="s">
        <v>26</v>
      </c>
      <c r="C166" s="40" t="s">
        <v>149</v>
      </c>
      <c r="D166" s="42" t="s">
        <v>201</v>
      </c>
      <c r="E166" s="6">
        <v>1</v>
      </c>
      <c r="F166" s="6">
        <v>0</v>
      </c>
      <c r="G166" s="6">
        <v>1</v>
      </c>
      <c r="H166" s="16" t="s">
        <v>203</v>
      </c>
      <c r="I166" s="18">
        <v>254</v>
      </c>
      <c r="J166" s="18">
        <v>1</v>
      </c>
      <c r="K166" s="18" t="s">
        <v>202</v>
      </c>
    </row>
    <row r="167" spans="1:11" ht="20.100000000000001" customHeight="1">
      <c r="A167" s="5">
        <v>164</v>
      </c>
      <c r="B167" s="40" t="s">
        <v>26</v>
      </c>
      <c r="C167" s="40" t="s">
        <v>149</v>
      </c>
      <c r="D167" s="42" t="s">
        <v>201</v>
      </c>
      <c r="E167" s="6">
        <v>1</v>
      </c>
      <c r="F167" s="6">
        <v>0</v>
      </c>
      <c r="G167" s="6">
        <v>1</v>
      </c>
      <c r="H167" s="16" t="s">
        <v>204</v>
      </c>
      <c r="I167" s="14">
        <v>276</v>
      </c>
      <c r="J167" s="18">
        <v>1</v>
      </c>
      <c r="K167" s="18" t="s">
        <v>202</v>
      </c>
    </row>
    <row r="168" spans="1:11" ht="20.100000000000001" customHeight="1">
      <c r="A168" s="5">
        <v>165</v>
      </c>
      <c r="B168" s="40" t="s">
        <v>26</v>
      </c>
      <c r="C168" s="40" t="s">
        <v>149</v>
      </c>
      <c r="D168" s="3" t="s">
        <v>205</v>
      </c>
      <c r="E168" s="6">
        <v>2</v>
      </c>
      <c r="F168" s="6">
        <v>0</v>
      </c>
      <c r="G168" s="6">
        <v>2</v>
      </c>
      <c r="H168" s="18" t="s">
        <v>96</v>
      </c>
      <c r="I168" s="18">
        <v>203</v>
      </c>
      <c r="J168" s="18">
        <v>1</v>
      </c>
      <c r="K168" s="18" t="s">
        <v>202</v>
      </c>
    </row>
    <row r="169" spans="1:11" ht="20.100000000000001" customHeight="1">
      <c r="A169" s="5">
        <v>166</v>
      </c>
      <c r="B169" s="40" t="s">
        <v>26</v>
      </c>
      <c r="C169" s="40" t="s">
        <v>149</v>
      </c>
      <c r="D169" s="3" t="s">
        <v>205</v>
      </c>
      <c r="E169" s="6">
        <v>1</v>
      </c>
      <c r="F169" s="6">
        <v>0</v>
      </c>
      <c r="G169" s="6">
        <v>1</v>
      </c>
      <c r="H169" s="18" t="s">
        <v>206</v>
      </c>
      <c r="I169" s="18">
        <v>40</v>
      </c>
      <c r="J169" s="18">
        <v>1</v>
      </c>
      <c r="K169" s="18" t="s">
        <v>202</v>
      </c>
    </row>
    <row r="170" spans="1:11" ht="20.100000000000001" customHeight="1">
      <c r="A170" s="5">
        <v>167</v>
      </c>
      <c r="B170" s="40" t="s">
        <v>26</v>
      </c>
      <c r="C170" s="40" t="s">
        <v>149</v>
      </c>
      <c r="D170" s="44" t="s">
        <v>207</v>
      </c>
      <c r="E170" s="60">
        <v>1</v>
      </c>
      <c r="F170" s="60">
        <v>0</v>
      </c>
      <c r="G170" s="60">
        <v>1</v>
      </c>
      <c r="H170" s="45" t="s">
        <v>25</v>
      </c>
      <c r="I170" s="45">
        <v>260</v>
      </c>
      <c r="J170" s="18">
        <v>1</v>
      </c>
      <c r="K170" s="45" t="s">
        <v>187</v>
      </c>
    </row>
    <row r="171" spans="1:11" ht="20.100000000000001" customHeight="1">
      <c r="A171" s="5">
        <v>168</v>
      </c>
      <c r="B171" s="40" t="s">
        <v>26</v>
      </c>
      <c r="C171" s="40" t="s">
        <v>149</v>
      </c>
      <c r="D171" s="2" t="s">
        <v>208</v>
      </c>
      <c r="E171" s="6">
        <v>2</v>
      </c>
      <c r="F171" s="6">
        <v>0</v>
      </c>
      <c r="G171" s="6">
        <v>0</v>
      </c>
      <c r="H171" s="18" t="s">
        <v>137</v>
      </c>
      <c r="I171" s="18">
        <v>478</v>
      </c>
      <c r="J171" s="18">
        <v>1</v>
      </c>
      <c r="K171" s="45" t="s">
        <v>187</v>
      </c>
    </row>
    <row r="172" spans="1:11" ht="20.100000000000001" customHeight="1">
      <c r="A172" s="5">
        <v>169</v>
      </c>
      <c r="B172" s="40" t="s">
        <v>26</v>
      </c>
      <c r="C172" s="40" t="s">
        <v>149</v>
      </c>
      <c r="D172" s="2" t="s">
        <v>208</v>
      </c>
      <c r="E172" s="6">
        <v>1</v>
      </c>
      <c r="F172" s="6">
        <v>0</v>
      </c>
      <c r="G172" s="6">
        <v>1</v>
      </c>
      <c r="H172" s="18" t="s">
        <v>80</v>
      </c>
      <c r="I172" s="18">
        <v>390</v>
      </c>
      <c r="J172" s="18">
        <v>1</v>
      </c>
      <c r="K172" s="45" t="s">
        <v>187</v>
      </c>
    </row>
    <row r="173" spans="1:11" ht="20.100000000000001" customHeight="1">
      <c r="A173" s="5">
        <v>170</v>
      </c>
      <c r="B173" s="40" t="s">
        <v>26</v>
      </c>
      <c r="C173" s="40" t="s">
        <v>149</v>
      </c>
      <c r="D173" s="2" t="s">
        <v>208</v>
      </c>
      <c r="E173" s="6">
        <v>1</v>
      </c>
      <c r="F173" s="6">
        <v>0</v>
      </c>
      <c r="G173" s="6">
        <v>1</v>
      </c>
      <c r="H173" s="18" t="s">
        <v>93</v>
      </c>
      <c r="I173" s="18">
        <v>165</v>
      </c>
      <c r="J173" s="18">
        <v>1</v>
      </c>
      <c r="K173" s="45" t="s">
        <v>187</v>
      </c>
    </row>
    <row r="174" spans="1:11" ht="20.100000000000001" customHeight="1">
      <c r="A174" s="5">
        <v>171</v>
      </c>
      <c r="B174" s="40" t="s">
        <v>26</v>
      </c>
      <c r="C174" s="40" t="s">
        <v>149</v>
      </c>
      <c r="D174" s="2" t="s">
        <v>208</v>
      </c>
      <c r="E174" s="6">
        <v>1</v>
      </c>
      <c r="F174" s="6">
        <v>0</v>
      </c>
      <c r="G174" s="6">
        <v>1</v>
      </c>
      <c r="H174" s="18" t="s">
        <v>42</v>
      </c>
      <c r="I174" s="18">
        <v>143</v>
      </c>
      <c r="J174" s="18">
        <v>1</v>
      </c>
      <c r="K174" s="45" t="s">
        <v>187</v>
      </c>
    </row>
    <row r="175" spans="1:11" ht="20.100000000000001" customHeight="1">
      <c r="A175" s="5">
        <v>172</v>
      </c>
      <c r="B175" s="40" t="s">
        <v>26</v>
      </c>
      <c r="C175" s="40" t="s">
        <v>149</v>
      </c>
      <c r="D175" s="2" t="s">
        <v>209</v>
      </c>
      <c r="E175" s="6">
        <v>0</v>
      </c>
      <c r="F175" s="6">
        <v>0</v>
      </c>
      <c r="G175" s="6">
        <v>0</v>
      </c>
      <c r="H175" s="18" t="s">
        <v>16</v>
      </c>
      <c r="I175" s="18">
        <v>40</v>
      </c>
      <c r="J175" s="18">
        <v>1</v>
      </c>
      <c r="K175" s="18" t="s">
        <v>210</v>
      </c>
    </row>
    <row r="176" spans="1:11" ht="20.100000000000001" customHeight="1">
      <c r="A176" s="5">
        <v>173</v>
      </c>
      <c r="B176" s="40" t="s">
        <v>26</v>
      </c>
      <c r="C176" s="40" t="s">
        <v>149</v>
      </c>
      <c r="D176" s="2" t="s">
        <v>209</v>
      </c>
      <c r="E176" s="6">
        <v>0</v>
      </c>
      <c r="F176" s="6">
        <v>0</v>
      </c>
      <c r="G176" s="6">
        <v>0</v>
      </c>
      <c r="H176" s="18" t="s">
        <v>28</v>
      </c>
      <c r="I176" s="18">
        <v>40</v>
      </c>
      <c r="J176" s="18">
        <v>1</v>
      </c>
      <c r="K176" s="18" t="s">
        <v>210</v>
      </c>
    </row>
    <row r="177" spans="1:11" ht="20.100000000000001" customHeight="1">
      <c r="A177" s="5">
        <v>174</v>
      </c>
      <c r="B177" s="40" t="s">
        <v>26</v>
      </c>
      <c r="C177" s="40" t="s">
        <v>149</v>
      </c>
      <c r="D177" s="2" t="s">
        <v>211</v>
      </c>
      <c r="E177" s="6">
        <v>0</v>
      </c>
      <c r="F177" s="6">
        <v>0</v>
      </c>
      <c r="G177" s="6">
        <v>0</v>
      </c>
      <c r="H177" s="18" t="s">
        <v>16</v>
      </c>
      <c r="I177" s="18">
        <v>105</v>
      </c>
      <c r="J177" s="18">
        <v>1</v>
      </c>
      <c r="K177" s="18" t="s">
        <v>210</v>
      </c>
    </row>
    <row r="178" spans="1:11" ht="20.100000000000001" customHeight="1">
      <c r="A178" s="5">
        <v>175</v>
      </c>
      <c r="B178" s="40" t="s">
        <v>26</v>
      </c>
      <c r="C178" s="40" t="s">
        <v>149</v>
      </c>
      <c r="D178" s="2" t="s">
        <v>211</v>
      </c>
      <c r="E178" s="6">
        <v>0</v>
      </c>
      <c r="F178" s="6">
        <v>0</v>
      </c>
      <c r="G178" s="6">
        <v>0</v>
      </c>
      <c r="H178" s="18" t="s">
        <v>212</v>
      </c>
      <c r="I178" s="18">
        <v>105</v>
      </c>
      <c r="J178" s="18">
        <v>1</v>
      </c>
      <c r="K178" s="18" t="s">
        <v>210</v>
      </c>
    </row>
    <row r="179" spans="1:11" ht="20.100000000000001" customHeight="1">
      <c r="A179" s="5">
        <v>176</v>
      </c>
      <c r="B179" s="40" t="s">
        <v>26</v>
      </c>
      <c r="C179" s="40" t="s">
        <v>149</v>
      </c>
      <c r="D179" s="2" t="s">
        <v>211</v>
      </c>
      <c r="E179" s="6">
        <v>0</v>
      </c>
      <c r="F179" s="6">
        <v>0</v>
      </c>
      <c r="G179" s="6">
        <v>0</v>
      </c>
      <c r="H179" s="18" t="s">
        <v>15</v>
      </c>
      <c r="I179" s="18">
        <v>105</v>
      </c>
      <c r="J179" s="18">
        <v>1</v>
      </c>
      <c r="K179" s="18" t="s">
        <v>210</v>
      </c>
    </row>
    <row r="180" spans="1:11" ht="20.100000000000001" customHeight="1">
      <c r="A180" s="5">
        <v>177</v>
      </c>
      <c r="B180" s="40" t="s">
        <v>26</v>
      </c>
      <c r="C180" s="40" t="s">
        <v>149</v>
      </c>
      <c r="D180" s="2" t="s">
        <v>213</v>
      </c>
      <c r="E180" s="6">
        <v>0</v>
      </c>
      <c r="F180" s="6">
        <v>0</v>
      </c>
      <c r="G180" s="6">
        <v>0</v>
      </c>
      <c r="H180" s="18" t="s">
        <v>16</v>
      </c>
      <c r="I180" s="18">
        <v>50</v>
      </c>
      <c r="J180" s="18">
        <v>1</v>
      </c>
      <c r="K180" s="18" t="s">
        <v>210</v>
      </c>
    </row>
    <row r="181" spans="1:11" ht="20.100000000000001" customHeight="1">
      <c r="A181" s="5">
        <v>178</v>
      </c>
      <c r="B181" s="40" t="s">
        <v>26</v>
      </c>
      <c r="C181" s="40" t="s">
        <v>149</v>
      </c>
      <c r="D181" s="8" t="s">
        <v>214</v>
      </c>
      <c r="E181" s="9">
        <v>1</v>
      </c>
      <c r="F181" s="9">
        <v>0</v>
      </c>
      <c r="G181" s="9">
        <v>1</v>
      </c>
      <c r="H181" s="46" t="s">
        <v>16</v>
      </c>
      <c r="I181" s="46">
        <v>174</v>
      </c>
      <c r="J181" s="18">
        <v>1</v>
      </c>
      <c r="K181" s="46" t="s">
        <v>187</v>
      </c>
    </row>
    <row r="182" spans="1:11" ht="20.100000000000001" customHeight="1">
      <c r="A182" s="5">
        <v>179</v>
      </c>
      <c r="B182" s="40" t="s">
        <v>26</v>
      </c>
      <c r="C182" s="40" t="s">
        <v>149</v>
      </c>
      <c r="D182" s="3" t="s">
        <v>215</v>
      </c>
      <c r="E182" s="6">
        <v>1</v>
      </c>
      <c r="F182" s="6">
        <v>0</v>
      </c>
      <c r="G182" s="6">
        <v>1</v>
      </c>
      <c r="H182" s="18" t="s">
        <v>16</v>
      </c>
      <c r="I182" s="18">
        <v>84</v>
      </c>
      <c r="J182" s="18">
        <v>1</v>
      </c>
      <c r="K182" s="18" t="s">
        <v>216</v>
      </c>
    </row>
    <row r="183" spans="1:11" ht="20.100000000000001" customHeight="1">
      <c r="A183" s="5">
        <v>180</v>
      </c>
      <c r="B183" s="40" t="s">
        <v>26</v>
      </c>
      <c r="C183" s="40" t="s">
        <v>149</v>
      </c>
      <c r="D183" s="3" t="s">
        <v>215</v>
      </c>
      <c r="E183" s="6">
        <v>2</v>
      </c>
      <c r="F183" s="6">
        <v>0</v>
      </c>
      <c r="G183" s="6">
        <v>2</v>
      </c>
      <c r="H183" s="18" t="s">
        <v>139</v>
      </c>
      <c r="I183" s="18">
        <v>244</v>
      </c>
      <c r="J183" s="18">
        <v>1</v>
      </c>
      <c r="K183" s="18" t="s">
        <v>217</v>
      </c>
    </row>
    <row r="184" spans="1:11" ht="20.100000000000001" customHeight="1">
      <c r="A184" s="5">
        <v>181</v>
      </c>
      <c r="B184" s="47" t="s">
        <v>12</v>
      </c>
      <c r="C184" s="47" t="s">
        <v>218</v>
      </c>
      <c r="D184" s="51" t="s">
        <v>219</v>
      </c>
      <c r="E184" s="6">
        <v>1</v>
      </c>
      <c r="F184" s="6">
        <v>1</v>
      </c>
      <c r="G184" s="6">
        <v>0</v>
      </c>
      <c r="H184" s="73" t="s">
        <v>16</v>
      </c>
      <c r="I184" s="17">
        <v>570</v>
      </c>
      <c r="J184" s="17">
        <v>1</v>
      </c>
      <c r="K184" s="14" t="s">
        <v>35</v>
      </c>
    </row>
    <row r="185" spans="1:11" ht="20.100000000000001" customHeight="1">
      <c r="A185" s="5">
        <v>182</v>
      </c>
      <c r="B185" s="47" t="s">
        <v>12</v>
      </c>
      <c r="C185" s="47" t="s">
        <v>218</v>
      </c>
      <c r="D185" s="51" t="s">
        <v>219</v>
      </c>
      <c r="E185" s="6">
        <v>2</v>
      </c>
      <c r="F185" s="6">
        <v>0</v>
      </c>
      <c r="G185" s="6">
        <v>2</v>
      </c>
      <c r="H185" s="73" t="s">
        <v>28</v>
      </c>
      <c r="I185" s="17">
        <v>500</v>
      </c>
      <c r="J185" s="17">
        <v>1</v>
      </c>
      <c r="K185" s="18" t="s">
        <v>106</v>
      </c>
    </row>
    <row r="186" spans="1:11" ht="20.100000000000001" customHeight="1">
      <c r="A186" s="5">
        <v>183</v>
      </c>
      <c r="B186" s="47" t="s">
        <v>12</v>
      </c>
      <c r="C186" s="47" t="s">
        <v>218</v>
      </c>
      <c r="D186" s="51" t="s">
        <v>220</v>
      </c>
      <c r="E186" s="6">
        <v>1</v>
      </c>
      <c r="F186" s="6">
        <v>0</v>
      </c>
      <c r="G186" s="6">
        <v>1</v>
      </c>
      <c r="H186" s="73" t="s">
        <v>28</v>
      </c>
      <c r="I186" s="17">
        <v>312</v>
      </c>
      <c r="J186" s="17">
        <v>1</v>
      </c>
      <c r="K186" s="18" t="s">
        <v>106</v>
      </c>
    </row>
    <row r="187" spans="1:11" ht="20.100000000000001" customHeight="1">
      <c r="A187" s="5">
        <v>184</v>
      </c>
      <c r="B187" s="47" t="s">
        <v>12</v>
      </c>
      <c r="C187" s="47" t="s">
        <v>218</v>
      </c>
      <c r="D187" s="51" t="s">
        <v>220</v>
      </c>
      <c r="E187" s="6">
        <v>1</v>
      </c>
      <c r="F187" s="6">
        <v>0</v>
      </c>
      <c r="G187" s="6">
        <v>1</v>
      </c>
      <c r="H187" s="73" t="s">
        <v>16</v>
      </c>
      <c r="I187" s="17">
        <v>312</v>
      </c>
      <c r="J187" s="17">
        <v>1</v>
      </c>
      <c r="K187" s="18" t="s">
        <v>106</v>
      </c>
    </row>
    <row r="188" spans="1:11" ht="20.100000000000001" customHeight="1">
      <c r="A188" s="5">
        <v>185</v>
      </c>
      <c r="B188" s="47" t="s">
        <v>12</v>
      </c>
      <c r="C188" s="47" t="s">
        <v>218</v>
      </c>
      <c r="D188" s="51" t="s">
        <v>221</v>
      </c>
      <c r="E188" s="12">
        <v>2</v>
      </c>
      <c r="F188" s="12">
        <v>0</v>
      </c>
      <c r="G188" s="12">
        <v>2</v>
      </c>
      <c r="H188" s="18" t="s">
        <v>137</v>
      </c>
      <c r="I188" s="17">
        <v>206</v>
      </c>
      <c r="J188" s="17">
        <v>1</v>
      </c>
      <c r="K188" s="18" t="s">
        <v>106</v>
      </c>
    </row>
    <row r="189" spans="1:11" ht="20.100000000000001" customHeight="1">
      <c r="A189" s="5">
        <v>186</v>
      </c>
      <c r="B189" s="47" t="s">
        <v>12</v>
      </c>
      <c r="C189" s="47" t="s">
        <v>218</v>
      </c>
      <c r="D189" s="51" t="s">
        <v>221</v>
      </c>
      <c r="E189" s="12">
        <v>2</v>
      </c>
      <c r="F189" s="12">
        <v>0</v>
      </c>
      <c r="G189" s="12">
        <v>2</v>
      </c>
      <c r="H189" s="18" t="s">
        <v>222</v>
      </c>
      <c r="I189" s="17">
        <v>80</v>
      </c>
      <c r="J189" s="17">
        <v>1</v>
      </c>
      <c r="K189" s="18" t="s">
        <v>106</v>
      </c>
    </row>
    <row r="190" spans="1:11" ht="20.100000000000001" customHeight="1">
      <c r="A190" s="5">
        <v>187</v>
      </c>
      <c r="B190" s="47" t="s">
        <v>12</v>
      </c>
      <c r="C190" s="47" t="s">
        <v>218</v>
      </c>
      <c r="D190" s="51" t="s">
        <v>221</v>
      </c>
      <c r="E190" s="12">
        <v>1</v>
      </c>
      <c r="F190" s="12">
        <v>0</v>
      </c>
      <c r="G190" s="12">
        <v>1</v>
      </c>
      <c r="H190" s="18" t="s">
        <v>54</v>
      </c>
      <c r="I190" s="17">
        <v>80</v>
      </c>
      <c r="J190" s="17">
        <v>1</v>
      </c>
      <c r="K190" s="18" t="s">
        <v>106</v>
      </c>
    </row>
    <row r="191" spans="1:11" ht="20.100000000000001" customHeight="1">
      <c r="A191" s="5">
        <v>188</v>
      </c>
      <c r="B191" s="47" t="s">
        <v>12</v>
      </c>
      <c r="C191" s="47" t="s">
        <v>218</v>
      </c>
      <c r="D191" s="51" t="s">
        <v>223</v>
      </c>
      <c r="E191" s="12">
        <v>1</v>
      </c>
      <c r="F191" s="12">
        <v>0</v>
      </c>
      <c r="G191" s="12">
        <v>1</v>
      </c>
      <c r="H191" s="73" t="s">
        <v>16</v>
      </c>
      <c r="I191" s="17">
        <v>100</v>
      </c>
      <c r="J191" s="17">
        <v>1</v>
      </c>
      <c r="K191" s="18" t="s">
        <v>106</v>
      </c>
    </row>
    <row r="192" spans="1:11" ht="20.100000000000001" customHeight="1">
      <c r="A192" s="5">
        <v>189</v>
      </c>
      <c r="B192" s="47" t="s">
        <v>12</v>
      </c>
      <c r="C192" s="47" t="s">
        <v>218</v>
      </c>
      <c r="D192" s="51" t="s">
        <v>224</v>
      </c>
      <c r="E192" s="6">
        <v>2</v>
      </c>
      <c r="F192" s="6">
        <v>0</v>
      </c>
      <c r="G192" s="6">
        <v>2</v>
      </c>
      <c r="H192" s="73" t="s">
        <v>28</v>
      </c>
      <c r="I192" s="17">
        <v>247</v>
      </c>
      <c r="J192" s="17">
        <v>1</v>
      </c>
      <c r="K192" s="18" t="s">
        <v>225</v>
      </c>
    </row>
    <row r="193" spans="1:11" ht="20.100000000000001" customHeight="1">
      <c r="A193" s="5">
        <v>190</v>
      </c>
      <c r="B193" s="47" t="s">
        <v>12</v>
      </c>
      <c r="C193" s="47" t="s">
        <v>218</v>
      </c>
      <c r="D193" s="51" t="s">
        <v>224</v>
      </c>
      <c r="E193" s="6">
        <v>2</v>
      </c>
      <c r="F193" s="6">
        <v>0</v>
      </c>
      <c r="G193" s="6">
        <v>2</v>
      </c>
      <c r="H193" s="73" t="s">
        <v>53</v>
      </c>
      <c r="I193" s="17">
        <v>85</v>
      </c>
      <c r="J193" s="17">
        <v>1</v>
      </c>
      <c r="K193" s="18" t="s">
        <v>225</v>
      </c>
    </row>
    <row r="194" spans="1:11" ht="20.100000000000001" customHeight="1">
      <c r="A194" s="5">
        <v>191</v>
      </c>
      <c r="B194" s="47" t="s">
        <v>12</v>
      </c>
      <c r="C194" s="47" t="s">
        <v>218</v>
      </c>
      <c r="D194" s="51" t="s">
        <v>226</v>
      </c>
      <c r="E194" s="6">
        <v>3</v>
      </c>
      <c r="F194" s="6">
        <v>0</v>
      </c>
      <c r="G194" s="6">
        <v>3</v>
      </c>
      <c r="H194" s="61" t="s">
        <v>25</v>
      </c>
      <c r="I194" s="36">
        <v>497</v>
      </c>
      <c r="J194" s="17">
        <v>1</v>
      </c>
      <c r="K194" s="18" t="s">
        <v>225</v>
      </c>
    </row>
    <row r="195" spans="1:11" ht="20.100000000000001" customHeight="1">
      <c r="A195" s="5">
        <v>192</v>
      </c>
      <c r="B195" s="47" t="s">
        <v>12</v>
      </c>
      <c r="C195" s="47" t="s">
        <v>218</v>
      </c>
      <c r="D195" s="51" t="s">
        <v>226</v>
      </c>
      <c r="E195" s="6">
        <v>3</v>
      </c>
      <c r="F195" s="6">
        <v>0</v>
      </c>
      <c r="G195" s="6">
        <v>3</v>
      </c>
      <c r="H195" s="61" t="s">
        <v>96</v>
      </c>
      <c r="I195" s="11">
        <v>576</v>
      </c>
      <c r="J195" s="17">
        <v>1</v>
      </c>
      <c r="K195" s="18" t="s">
        <v>225</v>
      </c>
    </row>
    <row r="196" spans="1:11" ht="20.100000000000001" customHeight="1">
      <c r="A196" s="5">
        <v>193</v>
      </c>
      <c r="B196" s="47" t="s">
        <v>12</v>
      </c>
      <c r="C196" s="47" t="s">
        <v>218</v>
      </c>
      <c r="D196" s="51" t="s">
        <v>226</v>
      </c>
      <c r="E196" s="6">
        <v>1</v>
      </c>
      <c r="F196" s="6">
        <v>0</v>
      </c>
      <c r="G196" s="6">
        <v>1</v>
      </c>
      <c r="H196" s="61" t="s">
        <v>227</v>
      </c>
      <c r="I196" s="31">
        <v>243</v>
      </c>
      <c r="J196" s="17">
        <v>1</v>
      </c>
      <c r="K196" s="18" t="s">
        <v>225</v>
      </c>
    </row>
    <row r="197" spans="1:11" ht="20.100000000000001" customHeight="1">
      <c r="A197" s="5">
        <v>194</v>
      </c>
      <c r="B197" s="47" t="s">
        <v>12</v>
      </c>
      <c r="C197" s="47" t="s">
        <v>218</v>
      </c>
      <c r="D197" s="51" t="s">
        <v>226</v>
      </c>
      <c r="E197" s="6">
        <v>1</v>
      </c>
      <c r="F197" s="6" t="s">
        <v>228</v>
      </c>
      <c r="G197" s="6">
        <v>1</v>
      </c>
      <c r="H197" s="61" t="s">
        <v>229</v>
      </c>
      <c r="I197" s="17">
        <v>90</v>
      </c>
      <c r="J197" s="17">
        <v>1</v>
      </c>
      <c r="K197" s="18" t="s">
        <v>225</v>
      </c>
    </row>
    <row r="198" spans="1:11" ht="20.100000000000001" customHeight="1">
      <c r="A198" s="5">
        <v>195</v>
      </c>
      <c r="B198" s="47" t="s">
        <v>12</v>
      </c>
      <c r="C198" s="47" t="s">
        <v>218</v>
      </c>
      <c r="D198" s="51" t="s">
        <v>230</v>
      </c>
      <c r="E198" s="12">
        <v>1</v>
      </c>
      <c r="F198" s="12">
        <v>0</v>
      </c>
      <c r="G198" s="12">
        <v>1</v>
      </c>
      <c r="H198" s="73" t="s">
        <v>180</v>
      </c>
      <c r="I198" s="19">
        <v>570</v>
      </c>
      <c r="J198" s="17">
        <v>1</v>
      </c>
      <c r="K198" s="18" t="s">
        <v>231</v>
      </c>
    </row>
    <row r="199" spans="1:11" ht="20.100000000000001" customHeight="1">
      <c r="A199" s="5">
        <v>196</v>
      </c>
      <c r="B199" s="47" t="s">
        <v>12</v>
      </c>
      <c r="C199" s="47" t="s">
        <v>218</v>
      </c>
      <c r="D199" s="51" t="s">
        <v>230</v>
      </c>
      <c r="E199" s="12">
        <v>3</v>
      </c>
      <c r="F199" s="12">
        <v>1</v>
      </c>
      <c r="G199" s="12">
        <v>2</v>
      </c>
      <c r="H199" s="73" t="s">
        <v>232</v>
      </c>
      <c r="I199" s="17">
        <v>505</v>
      </c>
      <c r="J199" s="17">
        <v>1</v>
      </c>
      <c r="K199" s="18" t="s">
        <v>231</v>
      </c>
    </row>
    <row r="200" spans="1:11" ht="20.100000000000001" customHeight="1">
      <c r="A200" s="5">
        <v>197</v>
      </c>
      <c r="B200" s="47" t="s">
        <v>12</v>
      </c>
      <c r="C200" s="47" t="s">
        <v>218</v>
      </c>
      <c r="D200" s="51" t="s">
        <v>233</v>
      </c>
      <c r="E200" s="6">
        <v>1</v>
      </c>
      <c r="F200" s="6">
        <v>0</v>
      </c>
      <c r="G200" s="6">
        <v>1</v>
      </c>
      <c r="H200" s="61" t="s">
        <v>42</v>
      </c>
      <c r="I200" s="17">
        <v>100</v>
      </c>
      <c r="J200" s="17">
        <v>1</v>
      </c>
      <c r="K200" s="18" t="s">
        <v>231</v>
      </c>
    </row>
    <row r="201" spans="1:11" ht="20.100000000000001" customHeight="1">
      <c r="A201" s="5">
        <v>198</v>
      </c>
      <c r="B201" s="47" t="s">
        <v>12</v>
      </c>
      <c r="C201" s="47" t="s">
        <v>218</v>
      </c>
      <c r="D201" s="51" t="s">
        <v>233</v>
      </c>
      <c r="E201" s="6">
        <v>1</v>
      </c>
      <c r="F201" s="6">
        <v>0</v>
      </c>
      <c r="G201" s="6">
        <v>1</v>
      </c>
      <c r="H201" s="61" t="s">
        <v>234</v>
      </c>
      <c r="I201" s="17">
        <v>100</v>
      </c>
      <c r="J201" s="17">
        <v>1</v>
      </c>
      <c r="K201" s="18" t="s">
        <v>231</v>
      </c>
    </row>
    <row r="202" spans="1:11" ht="20.100000000000001" customHeight="1">
      <c r="A202" s="5">
        <v>199</v>
      </c>
      <c r="B202" s="47" t="s">
        <v>12</v>
      </c>
      <c r="C202" s="47" t="s">
        <v>218</v>
      </c>
      <c r="D202" s="51" t="s">
        <v>233</v>
      </c>
      <c r="E202" s="6">
        <v>2</v>
      </c>
      <c r="F202" s="6">
        <v>0</v>
      </c>
      <c r="G202" s="6">
        <v>2</v>
      </c>
      <c r="H202" s="61" t="s">
        <v>16</v>
      </c>
      <c r="I202" s="17">
        <v>525</v>
      </c>
      <c r="J202" s="17">
        <v>1</v>
      </c>
      <c r="K202" s="18" t="s">
        <v>231</v>
      </c>
    </row>
    <row r="203" spans="1:11" ht="20.100000000000001" customHeight="1">
      <c r="A203" s="5">
        <v>200</v>
      </c>
      <c r="B203" s="47" t="s">
        <v>12</v>
      </c>
      <c r="C203" s="47" t="s">
        <v>218</v>
      </c>
      <c r="D203" s="51" t="s">
        <v>233</v>
      </c>
      <c r="E203" s="6">
        <v>2</v>
      </c>
      <c r="F203" s="6">
        <v>1</v>
      </c>
      <c r="G203" s="6">
        <v>1</v>
      </c>
      <c r="H203" s="61" t="s">
        <v>28</v>
      </c>
      <c r="I203" s="19">
        <v>475</v>
      </c>
      <c r="J203" s="17">
        <v>1</v>
      </c>
      <c r="K203" s="18" t="s">
        <v>231</v>
      </c>
    </row>
    <row r="204" spans="1:11" ht="20.100000000000001" customHeight="1">
      <c r="A204" s="5">
        <v>201</v>
      </c>
      <c r="B204" s="47" t="s">
        <v>12</v>
      </c>
      <c r="C204" s="47" t="s">
        <v>218</v>
      </c>
      <c r="D204" s="51" t="s">
        <v>233</v>
      </c>
      <c r="E204" s="6">
        <v>1</v>
      </c>
      <c r="F204" s="6">
        <v>0</v>
      </c>
      <c r="G204" s="6">
        <v>1</v>
      </c>
      <c r="H204" s="74" t="s">
        <v>42</v>
      </c>
      <c r="I204" s="17">
        <v>100</v>
      </c>
      <c r="J204" s="17">
        <v>1</v>
      </c>
      <c r="K204" s="75" t="s">
        <v>235</v>
      </c>
    </row>
    <row r="205" spans="1:11" ht="20.100000000000001" customHeight="1">
      <c r="A205" s="5">
        <v>202</v>
      </c>
      <c r="B205" s="47" t="s">
        <v>12</v>
      </c>
      <c r="C205" s="47" t="s">
        <v>218</v>
      </c>
      <c r="D205" s="51" t="s">
        <v>236</v>
      </c>
      <c r="E205" s="6">
        <v>2</v>
      </c>
      <c r="F205" s="6">
        <v>0</v>
      </c>
      <c r="G205" s="6">
        <v>2</v>
      </c>
      <c r="H205" s="73" t="s">
        <v>16</v>
      </c>
      <c r="I205" s="17">
        <v>218</v>
      </c>
      <c r="J205" s="17">
        <v>1</v>
      </c>
      <c r="K205" s="18" t="s">
        <v>231</v>
      </c>
    </row>
    <row r="206" spans="1:11" ht="20.100000000000001" customHeight="1">
      <c r="A206" s="5">
        <v>203</v>
      </c>
      <c r="B206" s="47" t="s">
        <v>12</v>
      </c>
      <c r="C206" s="47" t="s">
        <v>218</v>
      </c>
      <c r="D206" s="51" t="s">
        <v>236</v>
      </c>
      <c r="E206" s="6">
        <v>2</v>
      </c>
      <c r="F206" s="6">
        <v>0</v>
      </c>
      <c r="G206" s="6">
        <v>2</v>
      </c>
      <c r="H206" s="73" t="s">
        <v>31</v>
      </c>
      <c r="I206" s="17">
        <v>57</v>
      </c>
      <c r="J206" s="17">
        <v>1</v>
      </c>
      <c r="K206" s="18" t="s">
        <v>231</v>
      </c>
    </row>
    <row r="207" spans="1:11" ht="20.100000000000001" customHeight="1">
      <c r="A207" s="5">
        <v>204</v>
      </c>
      <c r="B207" s="47" t="s">
        <v>12</v>
      </c>
      <c r="C207" s="47" t="s">
        <v>218</v>
      </c>
      <c r="D207" s="51" t="s">
        <v>236</v>
      </c>
      <c r="E207" s="6">
        <v>1</v>
      </c>
      <c r="F207" s="6">
        <v>0</v>
      </c>
      <c r="G207" s="6">
        <v>1</v>
      </c>
      <c r="H207" s="73" t="s">
        <v>28</v>
      </c>
      <c r="I207" s="17">
        <v>201</v>
      </c>
      <c r="J207" s="17">
        <v>1</v>
      </c>
      <c r="K207" s="18" t="s">
        <v>231</v>
      </c>
    </row>
    <row r="208" spans="1:11" ht="20.100000000000001" customHeight="1">
      <c r="A208" s="5">
        <v>205</v>
      </c>
      <c r="B208" s="47" t="s">
        <v>12</v>
      </c>
      <c r="C208" s="47" t="s">
        <v>218</v>
      </c>
      <c r="D208" s="51" t="s">
        <v>237</v>
      </c>
      <c r="E208" s="12">
        <v>1</v>
      </c>
      <c r="F208" s="12">
        <v>0</v>
      </c>
      <c r="G208" s="12">
        <v>1</v>
      </c>
      <c r="H208" s="61" t="s">
        <v>41</v>
      </c>
      <c r="I208" s="17">
        <v>596</v>
      </c>
      <c r="J208" s="17">
        <v>1</v>
      </c>
      <c r="K208" s="18" t="s">
        <v>231</v>
      </c>
    </row>
    <row r="209" spans="1:11" ht="20.100000000000001" customHeight="1">
      <c r="A209" s="5">
        <v>206</v>
      </c>
      <c r="B209" s="47" t="s">
        <v>12</v>
      </c>
      <c r="C209" s="47" t="s">
        <v>218</v>
      </c>
      <c r="D209" s="51" t="s">
        <v>237</v>
      </c>
      <c r="E209" s="12">
        <v>1</v>
      </c>
      <c r="F209" s="12">
        <v>0</v>
      </c>
      <c r="G209" s="12">
        <v>1</v>
      </c>
      <c r="H209" s="61" t="s">
        <v>42</v>
      </c>
      <c r="I209" s="17">
        <v>82</v>
      </c>
      <c r="J209" s="17">
        <v>1</v>
      </c>
      <c r="K209" s="18" t="s">
        <v>231</v>
      </c>
    </row>
    <row r="210" spans="1:11" ht="20.100000000000001" customHeight="1">
      <c r="A210" s="5">
        <v>207</v>
      </c>
      <c r="B210" s="47" t="s">
        <v>12</v>
      </c>
      <c r="C210" s="47" t="s">
        <v>218</v>
      </c>
      <c r="D210" s="51" t="s">
        <v>237</v>
      </c>
      <c r="E210" s="12">
        <v>0</v>
      </c>
      <c r="F210" s="12">
        <v>0</v>
      </c>
      <c r="G210" s="12">
        <v>0</v>
      </c>
      <c r="H210" s="61" t="s">
        <v>82</v>
      </c>
      <c r="I210" s="17">
        <v>450</v>
      </c>
      <c r="J210" s="17">
        <v>1</v>
      </c>
      <c r="K210" s="18" t="s">
        <v>35</v>
      </c>
    </row>
    <row r="211" spans="1:11" ht="20.100000000000001" customHeight="1">
      <c r="A211" s="5">
        <v>208</v>
      </c>
      <c r="B211" s="47" t="s">
        <v>12</v>
      </c>
      <c r="C211" s="47" t="s">
        <v>218</v>
      </c>
      <c r="D211" s="51" t="s">
        <v>237</v>
      </c>
      <c r="E211" s="12">
        <v>3</v>
      </c>
      <c r="F211" s="12">
        <v>0</v>
      </c>
      <c r="G211" s="12">
        <v>3</v>
      </c>
      <c r="H211" s="61" t="s">
        <v>28</v>
      </c>
      <c r="I211" s="19">
        <v>1016</v>
      </c>
      <c r="J211" s="17">
        <v>1</v>
      </c>
      <c r="K211" s="18" t="s">
        <v>231</v>
      </c>
    </row>
    <row r="212" spans="1:11" ht="20.100000000000001" customHeight="1">
      <c r="A212" s="5">
        <v>209</v>
      </c>
      <c r="B212" s="47" t="s">
        <v>12</v>
      </c>
      <c r="C212" s="47" t="s">
        <v>218</v>
      </c>
      <c r="D212" s="108" t="s">
        <v>238</v>
      </c>
      <c r="E212" s="12">
        <v>0</v>
      </c>
      <c r="F212" s="12">
        <v>0</v>
      </c>
      <c r="G212" s="12">
        <v>0</v>
      </c>
      <c r="H212" s="73" t="s">
        <v>20</v>
      </c>
      <c r="I212" s="17">
        <v>155</v>
      </c>
      <c r="J212" s="17">
        <v>1</v>
      </c>
      <c r="K212" s="18" t="s">
        <v>239</v>
      </c>
    </row>
    <row r="213" spans="1:11" ht="20.100000000000001" customHeight="1">
      <c r="A213" s="5">
        <v>210</v>
      </c>
      <c r="B213" s="47" t="s">
        <v>12</v>
      </c>
      <c r="C213" s="47" t="s">
        <v>218</v>
      </c>
      <c r="D213" s="108" t="s">
        <v>238</v>
      </c>
      <c r="E213" s="12">
        <v>2</v>
      </c>
      <c r="F213" s="12">
        <v>1</v>
      </c>
      <c r="G213" s="12">
        <v>1</v>
      </c>
      <c r="H213" s="73" t="s">
        <v>240</v>
      </c>
      <c r="I213" s="17">
        <v>600</v>
      </c>
      <c r="J213" s="17">
        <v>1</v>
      </c>
      <c r="K213" s="18" t="s">
        <v>231</v>
      </c>
    </row>
    <row r="214" spans="1:11" ht="20.100000000000001" customHeight="1">
      <c r="A214" s="5">
        <v>211</v>
      </c>
      <c r="B214" s="47" t="s">
        <v>12</v>
      </c>
      <c r="C214" s="47" t="s">
        <v>218</v>
      </c>
      <c r="D214" s="108" t="s">
        <v>238</v>
      </c>
      <c r="E214" s="12">
        <v>1</v>
      </c>
      <c r="F214" s="12">
        <v>0</v>
      </c>
      <c r="G214" s="12">
        <v>1</v>
      </c>
      <c r="H214" s="73" t="s">
        <v>28</v>
      </c>
      <c r="I214" s="17">
        <v>350</v>
      </c>
      <c r="J214" s="17">
        <v>1</v>
      </c>
      <c r="K214" s="18" t="s">
        <v>231</v>
      </c>
    </row>
    <row r="215" spans="1:11" ht="20.100000000000001" customHeight="1">
      <c r="A215" s="5">
        <v>212</v>
      </c>
      <c r="B215" s="47" t="s">
        <v>12</v>
      </c>
      <c r="C215" s="47" t="s">
        <v>218</v>
      </c>
      <c r="D215" s="108" t="s">
        <v>241</v>
      </c>
      <c r="E215" s="6">
        <v>2</v>
      </c>
      <c r="F215" s="6">
        <v>0</v>
      </c>
      <c r="G215" s="6">
        <v>2</v>
      </c>
      <c r="H215" s="61" t="s">
        <v>16</v>
      </c>
      <c r="I215" s="17">
        <v>750</v>
      </c>
      <c r="J215" s="17">
        <v>1</v>
      </c>
      <c r="K215" s="18" t="s">
        <v>231</v>
      </c>
    </row>
    <row r="216" spans="1:11" ht="20.100000000000001" customHeight="1">
      <c r="A216" s="5">
        <v>213</v>
      </c>
      <c r="B216" s="47" t="s">
        <v>12</v>
      </c>
      <c r="C216" s="47" t="s">
        <v>218</v>
      </c>
      <c r="D216" s="108" t="s">
        <v>241</v>
      </c>
      <c r="E216" s="6">
        <v>1</v>
      </c>
      <c r="F216" s="6">
        <v>0</v>
      </c>
      <c r="G216" s="6">
        <v>1</v>
      </c>
      <c r="H216" s="61" t="s">
        <v>28</v>
      </c>
      <c r="I216" s="17">
        <v>488</v>
      </c>
      <c r="J216" s="17">
        <v>1</v>
      </c>
      <c r="K216" s="18" t="s">
        <v>231</v>
      </c>
    </row>
    <row r="217" spans="1:11" ht="20.100000000000001" customHeight="1">
      <c r="A217" s="5">
        <v>214</v>
      </c>
      <c r="B217" s="47" t="s">
        <v>12</v>
      </c>
      <c r="C217" s="47" t="s">
        <v>218</v>
      </c>
      <c r="D217" s="108" t="s">
        <v>242</v>
      </c>
      <c r="E217" s="6">
        <v>2</v>
      </c>
      <c r="F217" s="6">
        <v>1</v>
      </c>
      <c r="G217" s="6">
        <v>1</v>
      </c>
      <c r="H217" s="73" t="s">
        <v>16</v>
      </c>
      <c r="I217" s="17">
        <v>1202</v>
      </c>
      <c r="J217" s="17">
        <v>1</v>
      </c>
      <c r="K217" s="18" t="s">
        <v>243</v>
      </c>
    </row>
    <row r="218" spans="1:11" ht="20.100000000000001" customHeight="1">
      <c r="A218" s="5">
        <v>215</v>
      </c>
      <c r="B218" s="47" t="s">
        <v>12</v>
      </c>
      <c r="C218" s="47" t="s">
        <v>218</v>
      </c>
      <c r="D218" s="108" t="s">
        <v>242</v>
      </c>
      <c r="E218" s="6">
        <v>3</v>
      </c>
      <c r="F218" s="6">
        <v>1</v>
      </c>
      <c r="G218" s="6">
        <v>2</v>
      </c>
      <c r="H218" s="73" t="s">
        <v>28</v>
      </c>
      <c r="I218" s="17">
        <v>885</v>
      </c>
      <c r="J218" s="17">
        <v>1</v>
      </c>
      <c r="K218" s="18" t="s">
        <v>106</v>
      </c>
    </row>
    <row r="219" spans="1:11" ht="20.100000000000001" customHeight="1">
      <c r="A219" s="5">
        <v>216</v>
      </c>
      <c r="B219" s="47" t="s">
        <v>12</v>
      </c>
      <c r="C219" s="47" t="s">
        <v>218</v>
      </c>
      <c r="D219" s="108" t="s">
        <v>242</v>
      </c>
      <c r="E219" s="6">
        <v>1</v>
      </c>
      <c r="F219" s="6">
        <v>0</v>
      </c>
      <c r="G219" s="6">
        <v>1</v>
      </c>
      <c r="H219" s="73" t="s">
        <v>45</v>
      </c>
      <c r="I219" s="17">
        <v>66</v>
      </c>
      <c r="J219" s="17">
        <v>1</v>
      </c>
      <c r="K219" s="18" t="s">
        <v>106</v>
      </c>
    </row>
    <row r="220" spans="1:11" ht="20.100000000000001" customHeight="1">
      <c r="A220" s="5">
        <v>217</v>
      </c>
      <c r="B220" s="47" t="s">
        <v>12</v>
      </c>
      <c r="C220" s="47" t="s">
        <v>218</v>
      </c>
      <c r="D220" s="108" t="s">
        <v>242</v>
      </c>
      <c r="E220" s="6">
        <v>2</v>
      </c>
      <c r="F220" s="6">
        <v>1</v>
      </c>
      <c r="G220" s="6">
        <v>1</v>
      </c>
      <c r="H220" s="73" t="s">
        <v>31</v>
      </c>
      <c r="I220" s="17">
        <v>171</v>
      </c>
      <c r="J220" s="17">
        <v>1</v>
      </c>
      <c r="K220" s="18" t="s">
        <v>244</v>
      </c>
    </row>
    <row r="221" spans="1:11" ht="20.100000000000001" customHeight="1">
      <c r="A221" s="5">
        <v>218</v>
      </c>
      <c r="B221" s="47" t="s">
        <v>12</v>
      </c>
      <c r="C221" s="47" t="s">
        <v>218</v>
      </c>
      <c r="D221" s="51" t="s">
        <v>245</v>
      </c>
      <c r="E221" s="12">
        <v>1</v>
      </c>
      <c r="F221" s="12">
        <v>0</v>
      </c>
      <c r="G221" s="12">
        <v>1</v>
      </c>
      <c r="H221" s="18" t="s">
        <v>36</v>
      </c>
      <c r="I221" s="17">
        <v>422</v>
      </c>
      <c r="J221" s="17">
        <v>1</v>
      </c>
      <c r="K221" s="18" t="s">
        <v>246</v>
      </c>
    </row>
    <row r="222" spans="1:11" ht="20.100000000000001" customHeight="1">
      <c r="A222" s="5">
        <v>219</v>
      </c>
      <c r="B222" s="47" t="s">
        <v>12</v>
      </c>
      <c r="C222" s="47" t="s">
        <v>218</v>
      </c>
      <c r="D222" s="51" t="s">
        <v>245</v>
      </c>
      <c r="E222" s="12">
        <v>1</v>
      </c>
      <c r="F222" s="12">
        <v>1</v>
      </c>
      <c r="G222" s="12">
        <v>0</v>
      </c>
      <c r="H222" s="18" t="s">
        <v>247</v>
      </c>
      <c r="I222" s="17">
        <v>530</v>
      </c>
      <c r="J222" s="17">
        <v>1</v>
      </c>
      <c r="K222" s="18" t="s">
        <v>248</v>
      </c>
    </row>
    <row r="223" spans="1:11" ht="20.100000000000001" customHeight="1">
      <c r="A223" s="5">
        <v>220</v>
      </c>
      <c r="B223" s="47" t="s">
        <v>12</v>
      </c>
      <c r="C223" s="47" t="s">
        <v>218</v>
      </c>
      <c r="D223" s="108" t="s">
        <v>249</v>
      </c>
      <c r="E223" s="6">
        <v>1</v>
      </c>
      <c r="F223" s="6"/>
      <c r="G223" s="6">
        <v>1</v>
      </c>
      <c r="H223" s="76" t="s">
        <v>198</v>
      </c>
      <c r="I223" s="17">
        <v>219</v>
      </c>
      <c r="J223" s="17">
        <v>1</v>
      </c>
      <c r="K223" s="18" t="s">
        <v>106</v>
      </c>
    </row>
    <row r="224" spans="1:11" ht="20.100000000000001" customHeight="1">
      <c r="A224" s="5">
        <v>221</v>
      </c>
      <c r="B224" s="47" t="s">
        <v>12</v>
      </c>
      <c r="C224" s="47" t="s">
        <v>218</v>
      </c>
      <c r="D224" s="108" t="s">
        <v>249</v>
      </c>
      <c r="E224" s="6">
        <v>0</v>
      </c>
      <c r="F224" s="6">
        <v>0</v>
      </c>
      <c r="G224" s="6">
        <v>0</v>
      </c>
      <c r="H224" s="76" t="s">
        <v>227</v>
      </c>
      <c r="I224" s="17">
        <v>238</v>
      </c>
      <c r="J224" s="17">
        <v>1</v>
      </c>
      <c r="K224" s="18" t="s">
        <v>151</v>
      </c>
    </row>
    <row r="225" spans="1:11" ht="20.100000000000001" customHeight="1">
      <c r="A225" s="5">
        <v>222</v>
      </c>
      <c r="B225" s="47" t="s">
        <v>12</v>
      </c>
      <c r="C225" s="47" t="s">
        <v>218</v>
      </c>
      <c r="D225" s="108" t="s">
        <v>249</v>
      </c>
      <c r="E225" s="6">
        <v>2</v>
      </c>
      <c r="F225" s="6"/>
      <c r="G225" s="6">
        <v>2</v>
      </c>
      <c r="H225" s="76" t="s">
        <v>96</v>
      </c>
      <c r="I225" s="17">
        <v>1988</v>
      </c>
      <c r="J225" s="77">
        <v>1</v>
      </c>
      <c r="K225" s="18" t="s">
        <v>177</v>
      </c>
    </row>
    <row r="226" spans="1:11" ht="20.100000000000001" customHeight="1">
      <c r="A226" s="5">
        <v>223</v>
      </c>
      <c r="B226" s="47" t="s">
        <v>12</v>
      </c>
      <c r="C226" s="47" t="s">
        <v>218</v>
      </c>
      <c r="D226" s="108" t="s">
        <v>249</v>
      </c>
      <c r="E226" s="6">
        <v>1</v>
      </c>
      <c r="F226" s="6"/>
      <c r="G226" s="6">
        <v>1</v>
      </c>
      <c r="H226" s="78" t="s">
        <v>31</v>
      </c>
      <c r="I226" s="19">
        <v>260</v>
      </c>
      <c r="J226" s="77">
        <v>1</v>
      </c>
      <c r="K226" s="18" t="s">
        <v>106</v>
      </c>
    </row>
    <row r="227" spans="1:11" ht="20.100000000000001" customHeight="1">
      <c r="A227" s="5">
        <v>224</v>
      </c>
      <c r="B227" s="47" t="s">
        <v>12</v>
      </c>
      <c r="C227" s="47" t="s">
        <v>218</v>
      </c>
      <c r="D227" s="108" t="s">
        <v>249</v>
      </c>
      <c r="E227" s="6">
        <v>1</v>
      </c>
      <c r="F227" s="6">
        <v>1</v>
      </c>
      <c r="G227" s="6"/>
      <c r="H227" s="76" t="s">
        <v>15</v>
      </c>
      <c r="I227" s="19">
        <v>276</v>
      </c>
      <c r="J227" s="77">
        <v>1</v>
      </c>
      <c r="K227" s="18" t="s">
        <v>151</v>
      </c>
    </row>
    <row r="228" spans="1:11" ht="20.100000000000001" customHeight="1">
      <c r="A228" s="5">
        <v>225</v>
      </c>
      <c r="B228" s="47" t="s">
        <v>12</v>
      </c>
      <c r="C228" s="47" t="s">
        <v>218</v>
      </c>
      <c r="D228" s="108" t="s">
        <v>249</v>
      </c>
      <c r="E228" s="6"/>
      <c r="F228" s="6"/>
      <c r="G228" s="6"/>
      <c r="H228" s="76" t="s">
        <v>250</v>
      </c>
      <c r="I228" s="17">
        <v>976</v>
      </c>
      <c r="J228" s="77">
        <v>1</v>
      </c>
      <c r="K228" s="18" t="s">
        <v>151</v>
      </c>
    </row>
    <row r="229" spans="1:11" ht="20.100000000000001" customHeight="1">
      <c r="A229" s="5">
        <v>226</v>
      </c>
      <c r="B229" s="47" t="s">
        <v>12</v>
      </c>
      <c r="C229" s="47" t="s">
        <v>218</v>
      </c>
      <c r="D229" s="108" t="s">
        <v>249</v>
      </c>
      <c r="E229" s="6">
        <v>1</v>
      </c>
      <c r="F229" s="6"/>
      <c r="G229" s="6">
        <v>1</v>
      </c>
      <c r="H229" s="76" t="s">
        <v>25</v>
      </c>
      <c r="I229" s="17">
        <v>1228</v>
      </c>
      <c r="J229" s="77">
        <v>1</v>
      </c>
      <c r="K229" s="18" t="s">
        <v>177</v>
      </c>
    </row>
    <row r="230" spans="1:11" ht="20.100000000000001" customHeight="1">
      <c r="A230" s="5">
        <v>227</v>
      </c>
      <c r="B230" s="47" t="s">
        <v>12</v>
      </c>
      <c r="C230" s="47" t="s">
        <v>218</v>
      </c>
      <c r="D230" s="108" t="s">
        <v>249</v>
      </c>
      <c r="E230" s="6">
        <v>0</v>
      </c>
      <c r="F230" s="6">
        <v>0</v>
      </c>
      <c r="G230" s="6">
        <v>0</v>
      </c>
      <c r="H230" s="79" t="s">
        <v>250</v>
      </c>
      <c r="I230" s="17">
        <v>976</v>
      </c>
      <c r="J230" s="80">
        <v>1</v>
      </c>
      <c r="K230" s="75" t="s">
        <v>244</v>
      </c>
    </row>
    <row r="231" spans="1:11" ht="20.100000000000001" customHeight="1">
      <c r="A231" s="5">
        <v>228</v>
      </c>
      <c r="B231" s="47" t="s">
        <v>12</v>
      </c>
      <c r="C231" s="47" t="s">
        <v>218</v>
      </c>
      <c r="D231" s="108" t="s">
        <v>251</v>
      </c>
      <c r="E231" s="12">
        <v>1</v>
      </c>
      <c r="F231" s="12">
        <v>0</v>
      </c>
      <c r="G231" s="12">
        <v>1</v>
      </c>
      <c r="H231" s="81" t="s">
        <v>42</v>
      </c>
      <c r="I231" s="36">
        <v>65</v>
      </c>
      <c r="J231" s="77">
        <v>1</v>
      </c>
      <c r="K231" s="18" t="s">
        <v>35</v>
      </c>
    </row>
    <row r="232" spans="1:11" ht="20.100000000000001" customHeight="1">
      <c r="A232" s="5">
        <v>229</v>
      </c>
      <c r="B232" s="47" t="s">
        <v>12</v>
      </c>
      <c r="C232" s="47" t="s">
        <v>218</v>
      </c>
      <c r="D232" s="108" t="s">
        <v>251</v>
      </c>
      <c r="E232" s="12">
        <v>1</v>
      </c>
      <c r="F232" s="12">
        <v>1</v>
      </c>
      <c r="G232" s="12">
        <v>0</v>
      </c>
      <c r="H232" s="16" t="s">
        <v>20</v>
      </c>
      <c r="I232" s="11">
        <v>234</v>
      </c>
      <c r="J232" s="77">
        <v>1</v>
      </c>
      <c r="K232" s="18" t="s">
        <v>35</v>
      </c>
    </row>
    <row r="233" spans="1:11" ht="20.100000000000001" customHeight="1">
      <c r="A233" s="5">
        <v>230</v>
      </c>
      <c r="B233" s="47" t="s">
        <v>12</v>
      </c>
      <c r="C233" s="47" t="s">
        <v>218</v>
      </c>
      <c r="D233" s="108" t="s">
        <v>251</v>
      </c>
      <c r="E233" s="12">
        <v>2</v>
      </c>
      <c r="F233" s="12">
        <v>0</v>
      </c>
      <c r="G233" s="12">
        <v>0</v>
      </c>
      <c r="H233" s="16" t="s">
        <v>16</v>
      </c>
      <c r="I233" s="31">
        <v>997</v>
      </c>
      <c r="J233" s="77">
        <v>1</v>
      </c>
      <c r="K233" s="18" t="s">
        <v>35</v>
      </c>
    </row>
    <row r="234" spans="1:11" ht="20.100000000000001" customHeight="1">
      <c r="A234" s="5">
        <v>231</v>
      </c>
      <c r="B234" s="47" t="s">
        <v>12</v>
      </c>
      <c r="C234" s="47" t="s">
        <v>218</v>
      </c>
      <c r="D234" s="108" t="s">
        <v>251</v>
      </c>
      <c r="E234" s="12">
        <v>2</v>
      </c>
      <c r="F234" s="12">
        <v>0</v>
      </c>
      <c r="G234" s="12">
        <v>2</v>
      </c>
      <c r="H234" s="18" t="s">
        <v>43</v>
      </c>
      <c r="I234" s="17">
        <v>139</v>
      </c>
      <c r="J234" s="77">
        <v>1</v>
      </c>
      <c r="K234" s="18" t="s">
        <v>35</v>
      </c>
    </row>
    <row r="235" spans="1:11" ht="20.100000000000001" customHeight="1">
      <c r="A235" s="5">
        <v>232</v>
      </c>
      <c r="B235" s="47" t="s">
        <v>12</v>
      </c>
      <c r="C235" s="47" t="s">
        <v>218</v>
      </c>
      <c r="D235" s="108" t="s">
        <v>251</v>
      </c>
      <c r="E235" s="12">
        <v>1</v>
      </c>
      <c r="F235" s="12">
        <v>0</v>
      </c>
      <c r="G235" s="12">
        <v>0</v>
      </c>
      <c r="H235" s="18" t="s">
        <v>28</v>
      </c>
      <c r="I235" s="17">
        <v>624</v>
      </c>
      <c r="J235" s="77">
        <v>1</v>
      </c>
      <c r="K235" s="18" t="s">
        <v>35</v>
      </c>
    </row>
    <row r="236" spans="1:11" ht="20.100000000000001" customHeight="1">
      <c r="A236" s="5">
        <v>233</v>
      </c>
      <c r="B236" s="47" t="s">
        <v>12</v>
      </c>
      <c r="C236" s="47" t="s">
        <v>218</v>
      </c>
      <c r="D236" s="108" t="s">
        <v>252</v>
      </c>
      <c r="E236" s="6">
        <v>0</v>
      </c>
      <c r="F236" s="6">
        <v>0</v>
      </c>
      <c r="G236" s="6">
        <v>0</v>
      </c>
      <c r="H236" s="82" t="s">
        <v>20</v>
      </c>
      <c r="I236" s="17">
        <v>480</v>
      </c>
      <c r="J236" s="77">
        <v>1</v>
      </c>
      <c r="K236" s="18" t="s">
        <v>35</v>
      </c>
    </row>
    <row r="237" spans="1:11" ht="20.100000000000001" customHeight="1">
      <c r="A237" s="5">
        <v>234</v>
      </c>
      <c r="B237" s="47" t="s">
        <v>12</v>
      </c>
      <c r="C237" s="47" t="s">
        <v>218</v>
      </c>
      <c r="D237" s="108" t="s">
        <v>252</v>
      </c>
      <c r="E237" s="6">
        <v>0</v>
      </c>
      <c r="F237" s="6">
        <v>0</v>
      </c>
      <c r="G237" s="6">
        <v>0</v>
      </c>
      <c r="H237" s="83" t="s">
        <v>41</v>
      </c>
      <c r="I237" s="17">
        <v>238</v>
      </c>
      <c r="J237" s="77">
        <v>1</v>
      </c>
      <c r="K237" s="18" t="s">
        <v>35</v>
      </c>
    </row>
    <row r="238" spans="1:11" ht="20.100000000000001" customHeight="1">
      <c r="A238" s="5">
        <v>235</v>
      </c>
      <c r="B238" s="47" t="s">
        <v>12</v>
      </c>
      <c r="C238" s="47" t="s">
        <v>218</v>
      </c>
      <c r="D238" s="108" t="s">
        <v>253</v>
      </c>
      <c r="E238" s="50">
        <v>2</v>
      </c>
      <c r="F238" s="50"/>
      <c r="G238" s="50">
        <v>2</v>
      </c>
      <c r="H238" s="84" t="s">
        <v>16</v>
      </c>
      <c r="I238" s="85">
        <v>1067</v>
      </c>
      <c r="J238" s="77">
        <v>1</v>
      </c>
      <c r="K238" s="86" t="s">
        <v>243</v>
      </c>
    </row>
    <row r="239" spans="1:11" ht="20.100000000000001" customHeight="1">
      <c r="A239" s="5">
        <v>236</v>
      </c>
      <c r="B239" s="47" t="s">
        <v>12</v>
      </c>
      <c r="C239" s="47" t="s">
        <v>218</v>
      </c>
      <c r="D239" s="108" t="s">
        <v>253</v>
      </c>
      <c r="E239" s="50">
        <v>1</v>
      </c>
      <c r="F239" s="50"/>
      <c r="G239" s="50">
        <v>1</v>
      </c>
      <c r="H239" s="84" t="s">
        <v>15</v>
      </c>
      <c r="I239" s="85">
        <v>181</v>
      </c>
      <c r="J239" s="77">
        <v>1</v>
      </c>
      <c r="K239" s="86" t="s">
        <v>243</v>
      </c>
    </row>
    <row r="240" spans="1:11" ht="20.100000000000001" customHeight="1">
      <c r="A240" s="5">
        <v>237</v>
      </c>
      <c r="B240" s="47" t="s">
        <v>12</v>
      </c>
      <c r="C240" s="47" t="s">
        <v>218</v>
      </c>
      <c r="D240" s="108" t="s">
        <v>253</v>
      </c>
      <c r="E240" s="50">
        <v>2</v>
      </c>
      <c r="F240" s="50"/>
      <c r="G240" s="50">
        <v>2</v>
      </c>
      <c r="H240" s="84" t="s">
        <v>28</v>
      </c>
      <c r="I240" s="85">
        <v>527</v>
      </c>
      <c r="J240" s="77">
        <v>1</v>
      </c>
      <c r="K240" s="86" t="s">
        <v>243</v>
      </c>
    </row>
    <row r="241" spans="1:11" ht="20.100000000000001" customHeight="1">
      <c r="A241" s="5">
        <v>238</v>
      </c>
      <c r="B241" s="47" t="s">
        <v>12</v>
      </c>
      <c r="C241" s="47" t="s">
        <v>218</v>
      </c>
      <c r="D241" s="108" t="s">
        <v>254</v>
      </c>
      <c r="E241" s="6">
        <v>1</v>
      </c>
      <c r="F241" s="6">
        <v>0</v>
      </c>
      <c r="G241" s="6">
        <v>1</v>
      </c>
      <c r="H241" s="73" t="s">
        <v>42</v>
      </c>
      <c r="I241" s="19">
        <v>106</v>
      </c>
      <c r="J241" s="77">
        <v>1</v>
      </c>
      <c r="K241" s="18" t="s">
        <v>255</v>
      </c>
    </row>
    <row r="242" spans="1:11" ht="20.100000000000001" customHeight="1">
      <c r="A242" s="5">
        <v>239</v>
      </c>
      <c r="B242" s="47" t="s">
        <v>12</v>
      </c>
      <c r="C242" s="47" t="s">
        <v>218</v>
      </c>
      <c r="D242" s="108" t="s">
        <v>254</v>
      </c>
      <c r="E242" s="6">
        <v>2</v>
      </c>
      <c r="F242" s="6">
        <v>0</v>
      </c>
      <c r="G242" s="6">
        <v>2</v>
      </c>
      <c r="H242" s="73" t="s">
        <v>16</v>
      </c>
      <c r="I242" s="19">
        <v>1280</v>
      </c>
      <c r="J242" s="77">
        <v>1</v>
      </c>
      <c r="K242" s="18" t="s">
        <v>255</v>
      </c>
    </row>
    <row r="243" spans="1:11" ht="20.100000000000001" customHeight="1">
      <c r="A243" s="5">
        <v>240</v>
      </c>
      <c r="B243" s="47" t="s">
        <v>12</v>
      </c>
      <c r="C243" s="47" t="s">
        <v>218</v>
      </c>
      <c r="D243" s="108" t="s">
        <v>254</v>
      </c>
      <c r="E243" s="6">
        <v>1</v>
      </c>
      <c r="F243" s="6">
        <v>0</v>
      </c>
      <c r="G243" s="6">
        <v>1</v>
      </c>
      <c r="H243" s="73" t="s">
        <v>15</v>
      </c>
      <c r="I243" s="19">
        <v>217</v>
      </c>
      <c r="J243" s="77">
        <v>1</v>
      </c>
      <c r="K243" s="18" t="s">
        <v>255</v>
      </c>
    </row>
    <row r="244" spans="1:11" ht="20.100000000000001" customHeight="1">
      <c r="A244" s="5">
        <v>241</v>
      </c>
      <c r="B244" s="47" t="s">
        <v>12</v>
      </c>
      <c r="C244" s="47" t="s">
        <v>218</v>
      </c>
      <c r="D244" s="108" t="s">
        <v>256</v>
      </c>
      <c r="E244" s="12">
        <v>1</v>
      </c>
      <c r="F244" s="48">
        <v>0</v>
      </c>
      <c r="G244" s="12">
        <v>1</v>
      </c>
      <c r="H244" s="18" t="s">
        <v>15</v>
      </c>
      <c r="I244" s="19">
        <v>100</v>
      </c>
      <c r="J244" s="77">
        <v>1</v>
      </c>
      <c r="K244" s="18" t="s">
        <v>187</v>
      </c>
    </row>
    <row r="245" spans="1:11" ht="20.100000000000001" customHeight="1">
      <c r="A245" s="5">
        <v>242</v>
      </c>
      <c r="B245" s="47" t="s">
        <v>12</v>
      </c>
      <c r="C245" s="47" t="s">
        <v>218</v>
      </c>
      <c r="D245" s="108" t="s">
        <v>256</v>
      </c>
      <c r="E245" s="12">
        <v>1</v>
      </c>
      <c r="F245" s="48">
        <v>0</v>
      </c>
      <c r="G245" s="12">
        <v>1</v>
      </c>
      <c r="H245" s="18" t="s">
        <v>42</v>
      </c>
      <c r="I245" s="19">
        <v>100</v>
      </c>
      <c r="J245" s="77">
        <v>1</v>
      </c>
      <c r="K245" s="18" t="s">
        <v>187</v>
      </c>
    </row>
    <row r="246" spans="1:11" ht="20.100000000000001" customHeight="1">
      <c r="A246" s="5">
        <v>243</v>
      </c>
      <c r="B246" s="47" t="s">
        <v>12</v>
      </c>
      <c r="C246" s="47" t="s">
        <v>218</v>
      </c>
      <c r="D246" s="108" t="s">
        <v>256</v>
      </c>
      <c r="E246" s="12">
        <v>2</v>
      </c>
      <c r="F246" s="48">
        <v>0</v>
      </c>
      <c r="G246" s="12">
        <v>2</v>
      </c>
      <c r="H246" s="18" t="s">
        <v>16</v>
      </c>
      <c r="I246" s="19">
        <v>230</v>
      </c>
      <c r="J246" s="77">
        <v>1</v>
      </c>
      <c r="K246" s="18" t="s">
        <v>187</v>
      </c>
    </row>
    <row r="247" spans="1:11" ht="20.100000000000001" customHeight="1">
      <c r="A247" s="5">
        <v>244</v>
      </c>
      <c r="B247" s="47" t="s">
        <v>12</v>
      </c>
      <c r="C247" s="47" t="s">
        <v>218</v>
      </c>
      <c r="D247" s="108" t="s">
        <v>256</v>
      </c>
      <c r="E247" s="12">
        <v>1</v>
      </c>
      <c r="F247" s="48">
        <v>0</v>
      </c>
      <c r="G247" s="12">
        <v>1</v>
      </c>
      <c r="H247" s="18" t="s">
        <v>28</v>
      </c>
      <c r="I247" s="19">
        <v>230</v>
      </c>
      <c r="J247" s="77">
        <v>1</v>
      </c>
      <c r="K247" s="18" t="s">
        <v>187</v>
      </c>
    </row>
    <row r="248" spans="1:11" ht="20.100000000000001" customHeight="1" thickBot="1">
      <c r="A248" s="5">
        <v>245</v>
      </c>
      <c r="B248" s="47" t="s">
        <v>12</v>
      </c>
      <c r="C248" s="47" t="s">
        <v>218</v>
      </c>
      <c r="D248" s="51" t="s">
        <v>257</v>
      </c>
      <c r="E248" s="6">
        <v>1</v>
      </c>
      <c r="F248" s="6">
        <v>0</v>
      </c>
      <c r="G248" s="6">
        <v>1</v>
      </c>
      <c r="H248" s="18" t="s">
        <v>28</v>
      </c>
      <c r="I248" s="17">
        <v>150</v>
      </c>
      <c r="J248" s="77">
        <v>1</v>
      </c>
      <c r="K248" s="18" t="s">
        <v>37</v>
      </c>
    </row>
    <row r="249" spans="1:11" ht="20.100000000000001" customHeight="1" thickBot="1">
      <c r="A249" s="5">
        <v>246</v>
      </c>
      <c r="B249" s="28" t="s">
        <v>26</v>
      </c>
      <c r="C249" s="28" t="s">
        <v>258</v>
      </c>
      <c r="D249" s="109" t="s">
        <v>259</v>
      </c>
      <c r="E249" s="29">
        <v>2</v>
      </c>
      <c r="F249" s="29">
        <v>0</v>
      </c>
      <c r="G249" s="29">
        <v>2</v>
      </c>
      <c r="H249" s="87" t="s">
        <v>260</v>
      </c>
      <c r="I249" s="69">
        <v>56</v>
      </c>
      <c r="J249" s="69">
        <v>1</v>
      </c>
      <c r="K249" s="88" t="s">
        <v>136</v>
      </c>
    </row>
    <row r="250" spans="1:11" ht="20.100000000000001" customHeight="1" thickBot="1">
      <c r="A250" s="5">
        <v>247</v>
      </c>
      <c r="B250" s="28" t="s">
        <v>26</v>
      </c>
      <c r="C250" s="28" t="s">
        <v>258</v>
      </c>
      <c r="D250" s="109" t="s">
        <v>259</v>
      </c>
      <c r="E250" s="30">
        <v>2</v>
      </c>
      <c r="F250" s="30">
        <v>0</v>
      </c>
      <c r="G250" s="30">
        <v>2</v>
      </c>
      <c r="H250" s="14" t="s">
        <v>137</v>
      </c>
      <c r="I250" s="19">
        <v>444</v>
      </c>
      <c r="J250" s="69">
        <v>1</v>
      </c>
      <c r="K250" s="62" t="s">
        <v>138</v>
      </c>
    </row>
    <row r="251" spans="1:11" ht="20.100000000000001" customHeight="1" thickBot="1">
      <c r="A251" s="5">
        <v>248</v>
      </c>
      <c r="B251" s="28" t="s">
        <v>26</v>
      </c>
      <c r="C251" s="28" t="s">
        <v>258</v>
      </c>
      <c r="D251" s="109" t="s">
        <v>261</v>
      </c>
      <c r="E251" s="30">
        <v>0</v>
      </c>
      <c r="F251" s="30">
        <v>0</v>
      </c>
      <c r="G251" s="30">
        <v>0</v>
      </c>
      <c r="H251" s="14" t="s">
        <v>20</v>
      </c>
      <c r="I251" s="19">
        <v>365</v>
      </c>
      <c r="J251" s="69">
        <v>1</v>
      </c>
      <c r="K251" s="63" t="s">
        <v>248</v>
      </c>
    </row>
    <row r="252" spans="1:11" ht="20.100000000000001" customHeight="1" thickBot="1">
      <c r="A252" s="5">
        <v>249</v>
      </c>
      <c r="B252" s="28" t="s">
        <v>26</v>
      </c>
      <c r="C252" s="28" t="s">
        <v>258</v>
      </c>
      <c r="D252" s="109" t="s">
        <v>262</v>
      </c>
      <c r="E252" s="30">
        <v>1</v>
      </c>
      <c r="F252" s="30">
        <v>0</v>
      </c>
      <c r="G252" s="30">
        <v>1</v>
      </c>
      <c r="H252" s="16" t="s">
        <v>260</v>
      </c>
      <c r="I252" s="11">
        <v>78</v>
      </c>
      <c r="J252" s="69">
        <v>1</v>
      </c>
      <c r="K252" s="89" t="s">
        <v>246</v>
      </c>
    </row>
    <row r="253" spans="1:11" ht="20.100000000000001" customHeight="1" thickBot="1">
      <c r="A253" s="5">
        <v>250</v>
      </c>
      <c r="B253" s="28" t="s">
        <v>26</v>
      </c>
      <c r="C253" s="28" t="s">
        <v>258</v>
      </c>
      <c r="D253" s="109" t="s">
        <v>262</v>
      </c>
      <c r="E253" s="30">
        <v>2</v>
      </c>
      <c r="F253" s="30">
        <v>0</v>
      </c>
      <c r="G253" s="30">
        <v>2</v>
      </c>
      <c r="H253" s="16" t="s">
        <v>137</v>
      </c>
      <c r="I253" s="31">
        <v>598</v>
      </c>
      <c r="J253" s="69">
        <v>1</v>
      </c>
      <c r="K253" s="62" t="s">
        <v>138</v>
      </c>
    </row>
    <row r="254" spans="1:11" ht="20.100000000000001" customHeight="1" thickBot="1">
      <c r="A254" s="5">
        <v>251</v>
      </c>
      <c r="B254" s="28" t="s">
        <v>26</v>
      </c>
      <c r="C254" s="28" t="s">
        <v>258</v>
      </c>
      <c r="D254" s="109" t="s">
        <v>262</v>
      </c>
      <c r="E254" s="30">
        <v>1</v>
      </c>
      <c r="F254" s="30">
        <v>0</v>
      </c>
      <c r="G254" s="30">
        <v>1</v>
      </c>
      <c r="H254" s="16" t="s">
        <v>93</v>
      </c>
      <c r="I254" s="31">
        <v>125</v>
      </c>
      <c r="J254" s="69">
        <v>1</v>
      </c>
      <c r="K254" s="62" t="s">
        <v>138</v>
      </c>
    </row>
    <row r="255" spans="1:11" ht="20.100000000000001" customHeight="1" thickBot="1">
      <c r="A255" s="5">
        <v>252</v>
      </c>
      <c r="B255" s="28" t="s">
        <v>26</v>
      </c>
      <c r="C255" s="28" t="s">
        <v>258</v>
      </c>
      <c r="D255" s="109" t="s">
        <v>263</v>
      </c>
      <c r="E255" s="29">
        <v>1</v>
      </c>
      <c r="F255" s="29">
        <v>0</v>
      </c>
      <c r="G255" s="29">
        <v>1</v>
      </c>
      <c r="H255" s="90" t="s">
        <v>264</v>
      </c>
      <c r="I255" s="35">
        <v>150</v>
      </c>
      <c r="J255" s="35">
        <v>1</v>
      </c>
      <c r="K255" s="64" t="s">
        <v>138</v>
      </c>
    </row>
    <row r="256" spans="1:11" ht="20.100000000000001" customHeight="1" thickBot="1">
      <c r="A256" s="5">
        <v>253</v>
      </c>
      <c r="B256" s="28" t="s">
        <v>26</v>
      </c>
      <c r="C256" s="28" t="s">
        <v>258</v>
      </c>
      <c r="D256" s="109" t="s">
        <v>263</v>
      </c>
      <c r="E256" s="30">
        <v>1</v>
      </c>
      <c r="F256" s="30">
        <v>0</v>
      </c>
      <c r="G256" s="30">
        <v>1</v>
      </c>
      <c r="H256" s="16" t="s">
        <v>72</v>
      </c>
      <c r="I256" s="11">
        <v>156</v>
      </c>
      <c r="J256" s="69">
        <v>1</v>
      </c>
      <c r="K256" s="62" t="s">
        <v>138</v>
      </c>
    </row>
    <row r="257" spans="1:11" ht="20.100000000000001" customHeight="1" thickBot="1">
      <c r="A257" s="5">
        <v>254</v>
      </c>
      <c r="B257" s="28" t="s">
        <v>26</v>
      </c>
      <c r="C257" s="28" t="s">
        <v>258</v>
      </c>
      <c r="D257" s="109" t="s">
        <v>265</v>
      </c>
      <c r="E257" s="29">
        <v>2</v>
      </c>
      <c r="F257" s="29">
        <v>0</v>
      </c>
      <c r="G257" s="29">
        <v>2</v>
      </c>
      <c r="H257" s="90" t="s">
        <v>16</v>
      </c>
      <c r="I257" s="32">
        <v>340</v>
      </c>
      <c r="J257" s="69">
        <v>1</v>
      </c>
      <c r="K257" s="64" t="s">
        <v>138</v>
      </c>
    </row>
    <row r="258" spans="1:11" ht="20.100000000000001" customHeight="1" thickBot="1">
      <c r="A258" s="5">
        <v>255</v>
      </c>
      <c r="B258" s="28" t="s">
        <v>26</v>
      </c>
      <c r="C258" s="28" t="s">
        <v>258</v>
      </c>
      <c r="D258" s="109" t="s">
        <v>265</v>
      </c>
      <c r="E258" s="30">
        <v>1</v>
      </c>
      <c r="F258" s="30">
        <v>0</v>
      </c>
      <c r="G258" s="30">
        <v>1</v>
      </c>
      <c r="H258" s="16" t="s">
        <v>71</v>
      </c>
      <c r="I258" s="31">
        <v>100</v>
      </c>
      <c r="J258" s="69">
        <v>1</v>
      </c>
      <c r="K258" s="62" t="s">
        <v>138</v>
      </c>
    </row>
    <row r="259" spans="1:11" ht="20.100000000000001" customHeight="1" thickBot="1">
      <c r="A259" s="5">
        <v>256</v>
      </c>
      <c r="B259" s="28" t="s">
        <v>26</v>
      </c>
      <c r="C259" s="28" t="s">
        <v>258</v>
      </c>
      <c r="D259" s="109" t="s">
        <v>266</v>
      </c>
      <c r="E259" s="30">
        <v>5</v>
      </c>
      <c r="F259" s="30">
        <v>4</v>
      </c>
      <c r="G259" s="30">
        <v>1</v>
      </c>
      <c r="H259" s="18" t="s">
        <v>15</v>
      </c>
      <c r="I259" s="11">
        <v>740</v>
      </c>
      <c r="J259" s="69">
        <v>1</v>
      </c>
      <c r="K259" s="62" t="s">
        <v>138</v>
      </c>
    </row>
    <row r="260" spans="1:11" ht="20.100000000000001" customHeight="1" thickBot="1">
      <c r="A260" s="5">
        <v>257</v>
      </c>
      <c r="B260" s="28" t="s">
        <v>26</v>
      </c>
      <c r="C260" s="28" t="s">
        <v>258</v>
      </c>
      <c r="D260" s="109" t="s">
        <v>266</v>
      </c>
      <c r="E260" s="30">
        <v>0</v>
      </c>
      <c r="F260" s="30">
        <v>0</v>
      </c>
      <c r="G260" s="30">
        <v>0</v>
      </c>
      <c r="H260" s="16" t="s">
        <v>45</v>
      </c>
      <c r="I260" s="31">
        <v>390</v>
      </c>
      <c r="J260" s="69">
        <v>1</v>
      </c>
      <c r="K260" s="63" t="s">
        <v>135</v>
      </c>
    </row>
    <row r="261" spans="1:11" ht="20.100000000000001" customHeight="1" thickBot="1">
      <c r="A261" s="5">
        <v>258</v>
      </c>
      <c r="B261" s="28" t="s">
        <v>26</v>
      </c>
      <c r="C261" s="28" t="s">
        <v>258</v>
      </c>
      <c r="D261" s="109" t="s">
        <v>266</v>
      </c>
      <c r="E261" s="33">
        <v>2</v>
      </c>
      <c r="F261" s="33">
        <v>2</v>
      </c>
      <c r="G261" s="33">
        <v>0</v>
      </c>
      <c r="H261" s="91" t="s">
        <v>20</v>
      </c>
      <c r="I261" s="34">
        <v>480</v>
      </c>
      <c r="J261" s="69">
        <v>1</v>
      </c>
      <c r="K261" s="65" t="s">
        <v>248</v>
      </c>
    </row>
    <row r="262" spans="1:11" ht="20.100000000000001" customHeight="1" thickBot="1">
      <c r="A262" s="5">
        <v>259</v>
      </c>
      <c r="B262" s="28" t="s">
        <v>26</v>
      </c>
      <c r="C262" s="28" t="s">
        <v>258</v>
      </c>
      <c r="D262" s="109" t="s">
        <v>267</v>
      </c>
      <c r="E262" s="29">
        <v>3</v>
      </c>
      <c r="F262" s="29">
        <v>0</v>
      </c>
      <c r="G262" s="29">
        <v>3</v>
      </c>
      <c r="H262" s="90" t="s">
        <v>268</v>
      </c>
      <c r="I262" s="35">
        <v>998</v>
      </c>
      <c r="J262" s="69">
        <v>1</v>
      </c>
      <c r="K262" s="64" t="s">
        <v>138</v>
      </c>
    </row>
    <row r="263" spans="1:11" ht="20.100000000000001" customHeight="1" thickBot="1">
      <c r="A263" s="5">
        <v>260</v>
      </c>
      <c r="B263" s="28" t="s">
        <v>26</v>
      </c>
      <c r="C263" s="28" t="s">
        <v>258</v>
      </c>
      <c r="D263" s="109" t="s">
        <v>267</v>
      </c>
      <c r="E263" s="30">
        <v>9</v>
      </c>
      <c r="F263" s="30">
        <v>5</v>
      </c>
      <c r="G263" s="30">
        <v>4</v>
      </c>
      <c r="H263" s="16" t="s">
        <v>269</v>
      </c>
      <c r="I263" s="31">
        <v>4021</v>
      </c>
      <c r="J263" s="69">
        <v>1</v>
      </c>
      <c r="K263" s="62" t="s">
        <v>138</v>
      </c>
    </row>
    <row r="264" spans="1:11" ht="20.100000000000001" customHeight="1" thickBot="1">
      <c r="A264" s="5">
        <v>261</v>
      </c>
      <c r="B264" s="28" t="s">
        <v>26</v>
      </c>
      <c r="C264" s="28" t="s">
        <v>258</v>
      </c>
      <c r="D264" s="109" t="s">
        <v>270</v>
      </c>
      <c r="E264" s="29">
        <v>1</v>
      </c>
      <c r="F264" s="29">
        <v>0</v>
      </c>
      <c r="G264" s="29">
        <v>1</v>
      </c>
      <c r="H264" s="68" t="s">
        <v>45</v>
      </c>
      <c r="I264" s="35">
        <f>95+120</f>
        <v>215</v>
      </c>
      <c r="J264" s="69">
        <v>1</v>
      </c>
      <c r="K264" s="64" t="s">
        <v>135</v>
      </c>
    </row>
    <row r="265" spans="1:11" ht="20.100000000000001" customHeight="1" thickBot="1">
      <c r="A265" s="5">
        <v>262</v>
      </c>
      <c r="B265" s="28" t="s">
        <v>26</v>
      </c>
      <c r="C265" s="28" t="s">
        <v>258</v>
      </c>
      <c r="D265" s="109" t="s">
        <v>270</v>
      </c>
      <c r="E265" s="30">
        <v>2</v>
      </c>
      <c r="F265" s="30">
        <v>0</v>
      </c>
      <c r="G265" s="30">
        <v>2</v>
      </c>
      <c r="H265" s="18" t="s">
        <v>16</v>
      </c>
      <c r="I265" s="11">
        <v>1182</v>
      </c>
      <c r="J265" s="69">
        <v>1</v>
      </c>
      <c r="K265" s="62" t="s">
        <v>138</v>
      </c>
    </row>
    <row r="266" spans="1:11" ht="20.100000000000001" customHeight="1" thickBot="1">
      <c r="A266" s="5">
        <v>263</v>
      </c>
      <c r="B266" s="28" t="s">
        <v>26</v>
      </c>
      <c r="C266" s="28" t="s">
        <v>258</v>
      </c>
      <c r="D266" s="109" t="s">
        <v>270</v>
      </c>
      <c r="E266" s="30">
        <v>2</v>
      </c>
      <c r="F266" s="30">
        <v>0</v>
      </c>
      <c r="G266" s="30">
        <v>2</v>
      </c>
      <c r="H266" s="18" t="s">
        <v>31</v>
      </c>
      <c r="I266" s="31">
        <f>149+70</f>
        <v>219</v>
      </c>
      <c r="J266" s="69">
        <v>1</v>
      </c>
      <c r="K266" s="62" t="s">
        <v>138</v>
      </c>
    </row>
    <row r="267" spans="1:11" ht="20.100000000000001" customHeight="1" thickBot="1">
      <c r="A267" s="5">
        <v>264</v>
      </c>
      <c r="B267" s="28" t="s">
        <v>26</v>
      </c>
      <c r="C267" s="28" t="s">
        <v>258</v>
      </c>
      <c r="D267" s="109" t="s">
        <v>271</v>
      </c>
      <c r="E267" s="30">
        <v>1</v>
      </c>
      <c r="F267" s="30">
        <v>0</v>
      </c>
      <c r="G267" s="30">
        <v>1</v>
      </c>
      <c r="H267" s="16" t="s">
        <v>260</v>
      </c>
      <c r="I267" s="11">
        <v>76</v>
      </c>
      <c r="J267" s="69">
        <v>1</v>
      </c>
      <c r="K267" s="62" t="s">
        <v>272</v>
      </c>
    </row>
    <row r="268" spans="1:11" ht="20.100000000000001" customHeight="1" thickBot="1">
      <c r="A268" s="5">
        <v>265</v>
      </c>
      <c r="B268" s="28" t="s">
        <v>26</v>
      </c>
      <c r="C268" s="28" t="s">
        <v>258</v>
      </c>
      <c r="D268" s="109" t="s">
        <v>271</v>
      </c>
      <c r="E268" s="30">
        <v>2</v>
      </c>
      <c r="F268" s="30">
        <v>0</v>
      </c>
      <c r="G268" s="30">
        <v>2</v>
      </c>
      <c r="H268" s="16" t="s">
        <v>137</v>
      </c>
      <c r="I268" s="31">
        <v>688</v>
      </c>
      <c r="J268" s="69">
        <v>1</v>
      </c>
      <c r="K268" s="62" t="s">
        <v>138</v>
      </c>
    </row>
    <row r="269" spans="1:11" ht="20.100000000000001" customHeight="1" thickBot="1">
      <c r="A269" s="5">
        <v>266</v>
      </c>
      <c r="B269" s="28" t="s">
        <v>26</v>
      </c>
      <c r="C269" s="28" t="s">
        <v>258</v>
      </c>
      <c r="D269" s="109" t="s">
        <v>271</v>
      </c>
      <c r="E269" s="30">
        <v>1</v>
      </c>
      <c r="F269" s="30">
        <v>0</v>
      </c>
      <c r="G269" s="30">
        <v>1</v>
      </c>
      <c r="H269" s="16" t="s">
        <v>28</v>
      </c>
      <c r="I269" s="31">
        <v>418</v>
      </c>
      <c r="J269" s="69">
        <v>1</v>
      </c>
      <c r="K269" s="62" t="s">
        <v>138</v>
      </c>
    </row>
    <row r="270" spans="1:11" ht="20.100000000000001" customHeight="1" thickBot="1">
      <c r="A270" s="5">
        <v>267</v>
      </c>
      <c r="B270" s="28" t="s">
        <v>26</v>
      </c>
      <c r="C270" s="28" t="s">
        <v>258</v>
      </c>
      <c r="D270" s="109" t="s">
        <v>273</v>
      </c>
      <c r="E270" s="29">
        <v>2</v>
      </c>
      <c r="F270" s="29">
        <v>0</v>
      </c>
      <c r="G270" s="29">
        <v>2</v>
      </c>
      <c r="H270" s="68" t="s">
        <v>137</v>
      </c>
      <c r="I270" s="92">
        <v>180</v>
      </c>
      <c r="J270" s="69">
        <v>1</v>
      </c>
      <c r="K270" s="64" t="s">
        <v>274</v>
      </c>
    </row>
    <row r="271" spans="1:11" ht="20.100000000000001" customHeight="1" thickBot="1">
      <c r="A271" s="5">
        <v>268</v>
      </c>
      <c r="B271" s="28" t="s">
        <v>26</v>
      </c>
      <c r="C271" s="28" t="s">
        <v>258</v>
      </c>
      <c r="D271" s="109" t="s">
        <v>273</v>
      </c>
      <c r="E271" s="30">
        <v>1</v>
      </c>
      <c r="F271" s="30">
        <v>0</v>
      </c>
      <c r="G271" s="30">
        <v>1</v>
      </c>
      <c r="H271" s="18" t="s">
        <v>80</v>
      </c>
      <c r="I271" s="17">
        <v>120</v>
      </c>
      <c r="J271" s="69">
        <v>1</v>
      </c>
      <c r="K271" s="62" t="s">
        <v>274</v>
      </c>
    </row>
    <row r="272" spans="1:11" ht="20.100000000000001" customHeight="1" thickBot="1">
      <c r="A272" s="5">
        <v>269</v>
      </c>
      <c r="B272" s="28" t="s">
        <v>26</v>
      </c>
      <c r="C272" s="28" t="s">
        <v>258</v>
      </c>
      <c r="D272" s="110" t="s">
        <v>275</v>
      </c>
      <c r="E272" s="35">
        <v>2</v>
      </c>
      <c r="F272" s="35">
        <v>0</v>
      </c>
      <c r="G272" s="35">
        <v>2</v>
      </c>
      <c r="H272" s="93" t="s">
        <v>48</v>
      </c>
      <c r="I272" s="35">
        <v>607</v>
      </c>
      <c r="J272" s="69">
        <v>1</v>
      </c>
      <c r="K272" s="64" t="s">
        <v>274</v>
      </c>
    </row>
    <row r="273" spans="1:11" ht="20.100000000000001" customHeight="1" thickBot="1">
      <c r="A273" s="5">
        <v>270</v>
      </c>
      <c r="B273" s="28" t="s">
        <v>26</v>
      </c>
      <c r="C273" s="28" t="s">
        <v>258</v>
      </c>
      <c r="D273" s="110" t="s">
        <v>275</v>
      </c>
      <c r="E273" s="36">
        <v>5</v>
      </c>
      <c r="F273" s="36">
        <v>1</v>
      </c>
      <c r="G273" s="36">
        <v>4</v>
      </c>
      <c r="H273" s="16" t="s">
        <v>16</v>
      </c>
      <c r="I273" s="11">
        <v>538</v>
      </c>
      <c r="J273" s="69">
        <v>1</v>
      </c>
      <c r="K273" s="62" t="s">
        <v>274</v>
      </c>
    </row>
    <row r="274" spans="1:11" ht="20.100000000000001" customHeight="1" thickBot="1">
      <c r="A274" s="5">
        <v>271</v>
      </c>
      <c r="B274" s="28" t="s">
        <v>26</v>
      </c>
      <c r="C274" s="28" t="s">
        <v>258</v>
      </c>
      <c r="D274" s="109" t="s">
        <v>276</v>
      </c>
      <c r="E274" s="29">
        <v>3</v>
      </c>
      <c r="F274" s="29">
        <v>0</v>
      </c>
      <c r="G274" s="29">
        <v>3</v>
      </c>
      <c r="H274" s="93" t="s">
        <v>16</v>
      </c>
      <c r="I274" s="35">
        <v>434</v>
      </c>
      <c r="J274" s="69">
        <v>1</v>
      </c>
      <c r="K274" s="64" t="s">
        <v>274</v>
      </c>
    </row>
    <row r="275" spans="1:11" ht="20.100000000000001" customHeight="1" thickBot="1">
      <c r="A275" s="5">
        <v>272</v>
      </c>
      <c r="B275" s="28" t="s">
        <v>26</v>
      </c>
      <c r="C275" s="28" t="s">
        <v>258</v>
      </c>
      <c r="D275" s="109" t="s">
        <v>276</v>
      </c>
      <c r="E275" s="30">
        <v>2</v>
      </c>
      <c r="F275" s="30">
        <v>0</v>
      </c>
      <c r="G275" s="30">
        <v>2</v>
      </c>
      <c r="H275" s="16" t="s">
        <v>28</v>
      </c>
      <c r="I275" s="11">
        <v>373</v>
      </c>
      <c r="J275" s="69">
        <v>1</v>
      </c>
      <c r="K275" s="62" t="s">
        <v>274</v>
      </c>
    </row>
    <row r="276" spans="1:11" ht="20.100000000000001" customHeight="1" thickBot="1">
      <c r="A276" s="5">
        <v>273</v>
      </c>
      <c r="B276" s="28" t="s">
        <v>26</v>
      </c>
      <c r="C276" s="28" t="s">
        <v>258</v>
      </c>
      <c r="D276" s="109" t="s">
        <v>276</v>
      </c>
      <c r="E276" s="30">
        <v>0</v>
      </c>
      <c r="F276" s="30">
        <v>0</v>
      </c>
      <c r="G276" s="30">
        <v>0</v>
      </c>
      <c r="H276" s="16" t="s">
        <v>20</v>
      </c>
      <c r="I276" s="31">
        <v>107</v>
      </c>
      <c r="J276" s="69">
        <v>1</v>
      </c>
      <c r="K276" s="66" t="s">
        <v>248</v>
      </c>
    </row>
    <row r="277" spans="1:11" ht="20.100000000000001" customHeight="1" thickBot="1">
      <c r="A277" s="5">
        <v>274</v>
      </c>
      <c r="B277" s="28" t="s">
        <v>26</v>
      </c>
      <c r="C277" s="28" t="s">
        <v>258</v>
      </c>
      <c r="D277" s="109" t="s">
        <v>276</v>
      </c>
      <c r="E277" s="30">
        <v>2</v>
      </c>
      <c r="F277" s="30">
        <v>0</v>
      </c>
      <c r="G277" s="30">
        <v>2</v>
      </c>
      <c r="H277" s="16" t="s">
        <v>95</v>
      </c>
      <c r="I277" s="31">
        <v>115</v>
      </c>
      <c r="J277" s="69">
        <v>1</v>
      </c>
      <c r="K277" s="62" t="s">
        <v>274</v>
      </c>
    </row>
    <row r="278" spans="1:11" ht="20.100000000000001" customHeight="1" thickBot="1">
      <c r="A278" s="5">
        <v>275</v>
      </c>
      <c r="B278" s="28" t="s">
        <v>26</v>
      </c>
      <c r="C278" s="28" t="s">
        <v>258</v>
      </c>
      <c r="D278" s="109" t="s">
        <v>277</v>
      </c>
      <c r="E278" s="29">
        <v>1</v>
      </c>
      <c r="F278" s="29">
        <v>0</v>
      </c>
      <c r="G278" s="29">
        <v>1</v>
      </c>
      <c r="H278" s="87" t="s">
        <v>45</v>
      </c>
      <c r="I278" s="92">
        <v>115</v>
      </c>
      <c r="J278" s="69">
        <v>1</v>
      </c>
      <c r="K278" s="64" t="s">
        <v>274</v>
      </c>
    </row>
    <row r="279" spans="1:11" ht="20.100000000000001" customHeight="1" thickBot="1">
      <c r="A279" s="5">
        <v>276</v>
      </c>
      <c r="B279" s="28" t="s">
        <v>26</v>
      </c>
      <c r="C279" s="28" t="s">
        <v>258</v>
      </c>
      <c r="D279" s="109" t="s">
        <v>277</v>
      </c>
      <c r="E279" s="30">
        <v>1</v>
      </c>
      <c r="F279" s="30">
        <v>0</v>
      </c>
      <c r="G279" s="30">
        <v>1</v>
      </c>
      <c r="H279" s="94" t="s">
        <v>42</v>
      </c>
      <c r="I279" s="17">
        <v>196</v>
      </c>
      <c r="J279" s="69">
        <v>1</v>
      </c>
      <c r="K279" s="62" t="s">
        <v>274</v>
      </c>
    </row>
    <row r="280" spans="1:11" ht="20.100000000000001" customHeight="1" thickBot="1">
      <c r="A280" s="5">
        <v>277</v>
      </c>
      <c r="B280" s="28" t="s">
        <v>26</v>
      </c>
      <c r="C280" s="28" t="s">
        <v>258</v>
      </c>
      <c r="D280" s="109" t="s">
        <v>277</v>
      </c>
      <c r="E280" s="30">
        <v>3</v>
      </c>
      <c r="F280" s="30">
        <v>1</v>
      </c>
      <c r="G280" s="30">
        <v>2</v>
      </c>
      <c r="H280" s="14" t="s">
        <v>16</v>
      </c>
      <c r="I280" s="17">
        <v>1505</v>
      </c>
      <c r="J280" s="69">
        <v>1</v>
      </c>
      <c r="K280" s="62" t="s">
        <v>135</v>
      </c>
    </row>
    <row r="281" spans="1:11" ht="20.100000000000001" customHeight="1" thickBot="1">
      <c r="A281" s="5">
        <v>278</v>
      </c>
      <c r="B281" s="28" t="s">
        <v>26</v>
      </c>
      <c r="C281" s="28" t="s">
        <v>258</v>
      </c>
      <c r="D281" s="109" t="s">
        <v>277</v>
      </c>
      <c r="E281" s="33">
        <v>3</v>
      </c>
      <c r="F281" s="33">
        <v>0</v>
      </c>
      <c r="G281" s="33">
        <v>3</v>
      </c>
      <c r="H281" s="95" t="s">
        <v>80</v>
      </c>
      <c r="I281" s="96">
        <v>1007</v>
      </c>
      <c r="J281" s="69">
        <v>1</v>
      </c>
      <c r="K281" s="67" t="s">
        <v>274</v>
      </c>
    </row>
    <row r="282" spans="1:11" ht="20.100000000000001" customHeight="1" thickBot="1">
      <c r="A282" s="5">
        <v>279</v>
      </c>
      <c r="B282" s="28" t="s">
        <v>26</v>
      </c>
      <c r="C282" s="28" t="s">
        <v>258</v>
      </c>
      <c r="D282" s="109" t="s">
        <v>278</v>
      </c>
      <c r="E282" s="30">
        <v>3</v>
      </c>
      <c r="F282" s="30">
        <v>0</v>
      </c>
      <c r="G282" s="37">
        <v>3</v>
      </c>
      <c r="H282" s="97" t="s">
        <v>16</v>
      </c>
      <c r="I282" s="98">
        <v>527</v>
      </c>
      <c r="J282" s="69">
        <v>1</v>
      </c>
      <c r="K282" s="62" t="s">
        <v>274</v>
      </c>
    </row>
    <row r="283" spans="1:11" ht="20.100000000000001" customHeight="1" thickBot="1">
      <c r="A283" s="5">
        <v>280</v>
      </c>
      <c r="B283" s="28" t="s">
        <v>26</v>
      </c>
      <c r="C283" s="28" t="s">
        <v>258</v>
      </c>
      <c r="D283" s="109" t="s">
        <v>278</v>
      </c>
      <c r="E283" s="30">
        <v>2</v>
      </c>
      <c r="F283" s="30">
        <v>0</v>
      </c>
      <c r="G283" s="37">
        <v>2</v>
      </c>
      <c r="H283" s="97" t="s">
        <v>43</v>
      </c>
      <c r="I283" s="98">
        <v>63</v>
      </c>
      <c r="J283" s="69">
        <v>1</v>
      </c>
      <c r="K283" s="62" t="s">
        <v>274</v>
      </c>
    </row>
    <row r="284" spans="1:11" ht="20.100000000000001" customHeight="1" thickBot="1">
      <c r="A284" s="5">
        <v>281</v>
      </c>
      <c r="B284" s="28" t="s">
        <v>26</v>
      </c>
      <c r="C284" s="28" t="s">
        <v>258</v>
      </c>
      <c r="D284" s="109" t="s">
        <v>278</v>
      </c>
      <c r="E284" s="30">
        <v>2</v>
      </c>
      <c r="F284" s="30">
        <v>0</v>
      </c>
      <c r="G284" s="37">
        <v>2</v>
      </c>
      <c r="H284" s="97" t="s">
        <v>28</v>
      </c>
      <c r="I284" s="98">
        <v>352</v>
      </c>
      <c r="J284" s="69">
        <v>1</v>
      </c>
      <c r="K284" s="62" t="s">
        <v>274</v>
      </c>
    </row>
    <row r="285" spans="1:11" ht="20.100000000000001" customHeight="1" thickBot="1">
      <c r="A285" s="5">
        <v>282</v>
      </c>
      <c r="B285" s="28" t="s">
        <v>26</v>
      </c>
      <c r="C285" s="28" t="s">
        <v>258</v>
      </c>
      <c r="D285" s="109" t="s">
        <v>279</v>
      </c>
      <c r="E285" s="29">
        <v>2</v>
      </c>
      <c r="F285" s="29">
        <v>0</v>
      </c>
      <c r="G285" s="29">
        <v>2</v>
      </c>
      <c r="H285" s="99" t="s">
        <v>45</v>
      </c>
      <c r="I285" s="92">
        <v>95</v>
      </c>
      <c r="J285" s="69">
        <v>1</v>
      </c>
      <c r="K285" s="64" t="s">
        <v>274</v>
      </c>
    </row>
    <row r="286" spans="1:11" ht="20.100000000000001" customHeight="1" thickBot="1">
      <c r="A286" s="5">
        <v>283</v>
      </c>
      <c r="B286" s="28" t="s">
        <v>26</v>
      </c>
      <c r="C286" s="28" t="s">
        <v>258</v>
      </c>
      <c r="D286" s="109" t="s">
        <v>279</v>
      </c>
      <c r="E286" s="30">
        <v>2</v>
      </c>
      <c r="F286" s="30">
        <v>0</v>
      </c>
      <c r="G286" s="30">
        <v>2</v>
      </c>
      <c r="H286" s="73" t="s">
        <v>16</v>
      </c>
      <c r="I286" s="17">
        <v>1340</v>
      </c>
      <c r="J286" s="69">
        <v>1</v>
      </c>
      <c r="K286" s="62" t="s">
        <v>274</v>
      </c>
    </row>
    <row r="287" spans="1:11" ht="20.100000000000001" customHeight="1" thickBot="1">
      <c r="A287" s="5">
        <v>284</v>
      </c>
      <c r="B287" s="28" t="s">
        <v>26</v>
      </c>
      <c r="C287" s="28" t="s">
        <v>258</v>
      </c>
      <c r="D287" s="109" t="s">
        <v>279</v>
      </c>
      <c r="E287" s="30">
        <v>2</v>
      </c>
      <c r="F287" s="30">
        <v>0</v>
      </c>
      <c r="G287" s="30">
        <v>2</v>
      </c>
      <c r="H287" s="73" t="s">
        <v>31</v>
      </c>
      <c r="I287" s="17">
        <v>282</v>
      </c>
      <c r="J287" s="69">
        <v>1</v>
      </c>
      <c r="K287" s="62" t="s">
        <v>274</v>
      </c>
    </row>
    <row r="288" spans="1:11" ht="20.100000000000001" customHeight="1" thickBot="1">
      <c r="A288" s="5">
        <v>285</v>
      </c>
      <c r="B288" s="28" t="s">
        <v>26</v>
      </c>
      <c r="C288" s="28" t="s">
        <v>258</v>
      </c>
      <c r="D288" s="109" t="s">
        <v>279</v>
      </c>
      <c r="E288" s="33">
        <v>1</v>
      </c>
      <c r="F288" s="33">
        <v>0</v>
      </c>
      <c r="G288" s="33">
        <v>1</v>
      </c>
      <c r="H288" s="100" t="s">
        <v>28</v>
      </c>
      <c r="I288" s="96">
        <v>697</v>
      </c>
      <c r="J288" s="69">
        <v>1</v>
      </c>
      <c r="K288" s="67" t="s">
        <v>274</v>
      </c>
    </row>
    <row r="289" spans="1:11" ht="20.100000000000001" customHeight="1" thickBot="1">
      <c r="A289" s="5">
        <v>286</v>
      </c>
      <c r="B289" s="28" t="s">
        <v>26</v>
      </c>
      <c r="C289" s="28" t="s">
        <v>258</v>
      </c>
      <c r="D289" s="109" t="s">
        <v>280</v>
      </c>
      <c r="E289" s="30">
        <v>2</v>
      </c>
      <c r="F289" s="30">
        <v>0</v>
      </c>
      <c r="G289" s="30">
        <v>2</v>
      </c>
      <c r="H289" s="16" t="s">
        <v>16</v>
      </c>
      <c r="I289" s="11">
        <v>295</v>
      </c>
      <c r="J289" s="69">
        <v>1</v>
      </c>
      <c r="K289" s="62" t="s">
        <v>274</v>
      </c>
    </row>
    <row r="290" spans="1:11" ht="20.100000000000001" customHeight="1" thickBot="1">
      <c r="A290" s="5">
        <v>287</v>
      </c>
      <c r="B290" s="28" t="s">
        <v>26</v>
      </c>
      <c r="C290" s="28" t="s">
        <v>258</v>
      </c>
      <c r="D290" s="109" t="s">
        <v>280</v>
      </c>
      <c r="E290" s="30">
        <v>1</v>
      </c>
      <c r="F290" s="30">
        <v>0</v>
      </c>
      <c r="G290" s="30">
        <v>1</v>
      </c>
      <c r="H290" s="16" t="s">
        <v>28</v>
      </c>
      <c r="I290" s="11">
        <v>295</v>
      </c>
      <c r="J290" s="69">
        <v>1</v>
      </c>
      <c r="K290" s="62" t="s">
        <v>274</v>
      </c>
    </row>
    <row r="291" spans="1:11" ht="20.100000000000001" customHeight="1" thickBot="1">
      <c r="A291" s="5">
        <v>288</v>
      </c>
      <c r="B291" s="28" t="s">
        <v>26</v>
      </c>
      <c r="C291" s="28" t="s">
        <v>258</v>
      </c>
      <c r="D291" s="109" t="s">
        <v>281</v>
      </c>
      <c r="E291" s="30">
        <v>1</v>
      </c>
      <c r="F291" s="30">
        <v>0</v>
      </c>
      <c r="G291" s="30">
        <v>1</v>
      </c>
      <c r="H291" s="18" t="s">
        <v>282</v>
      </c>
      <c r="I291" s="17">
        <v>82</v>
      </c>
      <c r="J291" s="69">
        <v>1</v>
      </c>
      <c r="K291" s="62" t="s">
        <v>283</v>
      </c>
    </row>
    <row r="292" spans="1:11" ht="20.100000000000001" customHeight="1" thickBot="1">
      <c r="A292" s="5">
        <v>289</v>
      </c>
      <c r="B292" s="28" t="s">
        <v>26</v>
      </c>
      <c r="C292" s="28" t="s">
        <v>258</v>
      </c>
      <c r="D292" s="109" t="s">
        <v>281</v>
      </c>
      <c r="E292" s="30">
        <v>2</v>
      </c>
      <c r="F292" s="30">
        <v>0</v>
      </c>
      <c r="G292" s="30">
        <v>2</v>
      </c>
      <c r="H292" s="18" t="s">
        <v>137</v>
      </c>
      <c r="I292" s="17">
        <v>572</v>
      </c>
      <c r="J292" s="69">
        <v>1</v>
      </c>
      <c r="K292" s="62" t="s">
        <v>274</v>
      </c>
    </row>
    <row r="293" spans="1:11" ht="20.100000000000001" customHeight="1" thickBot="1">
      <c r="A293" s="5">
        <v>290</v>
      </c>
      <c r="B293" s="28" t="s">
        <v>26</v>
      </c>
      <c r="C293" s="28" t="s">
        <v>258</v>
      </c>
      <c r="D293" s="109" t="s">
        <v>281</v>
      </c>
      <c r="E293" s="30">
        <v>1</v>
      </c>
      <c r="F293" s="30">
        <v>0</v>
      </c>
      <c r="G293" s="30">
        <v>1</v>
      </c>
      <c r="H293" s="18" t="s">
        <v>93</v>
      </c>
      <c r="I293" s="17">
        <v>101</v>
      </c>
      <c r="J293" s="69">
        <v>1</v>
      </c>
      <c r="K293" s="62" t="s">
        <v>274</v>
      </c>
    </row>
    <row r="294" spans="1:11" ht="20.100000000000001" customHeight="1">
      <c r="A294" s="5">
        <v>291</v>
      </c>
      <c r="B294" s="28" t="s">
        <v>26</v>
      </c>
      <c r="C294" s="28" t="s">
        <v>258</v>
      </c>
      <c r="D294" s="109" t="s">
        <v>281</v>
      </c>
      <c r="E294" s="30">
        <v>1</v>
      </c>
      <c r="F294" s="30">
        <v>0</v>
      </c>
      <c r="G294" s="30">
        <v>1</v>
      </c>
      <c r="H294" s="18" t="s">
        <v>31</v>
      </c>
      <c r="I294" s="17">
        <v>101</v>
      </c>
      <c r="J294" s="69">
        <v>1</v>
      </c>
      <c r="K294" s="62" t="s">
        <v>274</v>
      </c>
    </row>
    <row r="295" spans="1:11" ht="20.100000000000001" customHeight="1">
      <c r="A295" s="5">
        <v>292</v>
      </c>
      <c r="B295" s="52" t="s">
        <v>26</v>
      </c>
      <c r="C295" s="52" t="s">
        <v>284</v>
      </c>
      <c r="D295" s="7" t="s">
        <v>285</v>
      </c>
      <c r="E295" s="6">
        <v>1</v>
      </c>
      <c r="F295" s="6">
        <v>0</v>
      </c>
      <c r="G295" s="6">
        <v>1</v>
      </c>
      <c r="H295" s="14" t="s">
        <v>28</v>
      </c>
      <c r="I295" s="17">
        <v>319</v>
      </c>
      <c r="J295" s="17">
        <v>1</v>
      </c>
      <c r="K295" s="18" t="s">
        <v>248</v>
      </c>
    </row>
    <row r="296" spans="1:11" ht="20.100000000000001" customHeight="1">
      <c r="A296" s="5">
        <v>293</v>
      </c>
      <c r="B296" s="52" t="s">
        <v>26</v>
      </c>
      <c r="C296" s="52" t="s">
        <v>284</v>
      </c>
      <c r="D296" s="7" t="s">
        <v>285</v>
      </c>
      <c r="E296" s="6">
        <v>1</v>
      </c>
      <c r="F296" s="6">
        <v>0</v>
      </c>
      <c r="G296" s="6">
        <f t="shared" ref="G296:G322" si="9">E296-F296</f>
        <v>1</v>
      </c>
      <c r="H296" s="14" t="s">
        <v>42</v>
      </c>
      <c r="I296" s="17">
        <v>62</v>
      </c>
      <c r="J296" s="17">
        <v>1</v>
      </c>
      <c r="K296" s="18" t="s">
        <v>248</v>
      </c>
    </row>
    <row r="297" spans="1:11" ht="20.100000000000001" customHeight="1">
      <c r="A297" s="5">
        <v>294</v>
      </c>
      <c r="B297" s="52" t="s">
        <v>26</v>
      </c>
      <c r="C297" s="52" t="s">
        <v>284</v>
      </c>
      <c r="D297" s="7" t="s">
        <v>286</v>
      </c>
      <c r="E297" s="6">
        <v>0</v>
      </c>
      <c r="F297" s="6">
        <v>0</v>
      </c>
      <c r="G297" s="6">
        <f t="shared" si="9"/>
        <v>0</v>
      </c>
      <c r="H297" s="14" t="s">
        <v>287</v>
      </c>
      <c r="I297" s="19">
        <v>413</v>
      </c>
      <c r="J297" s="17">
        <v>1</v>
      </c>
      <c r="K297" s="18" t="s">
        <v>248</v>
      </c>
    </row>
    <row r="298" spans="1:11" ht="20.100000000000001" customHeight="1">
      <c r="A298" s="5">
        <v>295</v>
      </c>
      <c r="B298" s="52" t="s">
        <v>26</v>
      </c>
      <c r="C298" s="52" t="s">
        <v>284</v>
      </c>
      <c r="D298" s="7" t="s">
        <v>286</v>
      </c>
      <c r="E298" s="6">
        <v>4</v>
      </c>
      <c r="F298" s="6">
        <v>1</v>
      </c>
      <c r="G298" s="6">
        <f t="shared" si="9"/>
        <v>3</v>
      </c>
      <c r="H298" s="14" t="s">
        <v>16</v>
      </c>
      <c r="I298" s="19">
        <v>1129</v>
      </c>
      <c r="J298" s="17">
        <v>1</v>
      </c>
      <c r="K298" s="14" t="s">
        <v>288</v>
      </c>
    </row>
    <row r="299" spans="1:11" ht="20.100000000000001" customHeight="1">
      <c r="A299" s="5">
        <v>296</v>
      </c>
      <c r="B299" s="52" t="s">
        <v>26</v>
      </c>
      <c r="C299" s="52" t="s">
        <v>284</v>
      </c>
      <c r="D299" s="7" t="s">
        <v>286</v>
      </c>
      <c r="E299" s="6">
        <v>3</v>
      </c>
      <c r="F299" s="6">
        <v>0</v>
      </c>
      <c r="G299" s="6">
        <f t="shared" si="9"/>
        <v>3</v>
      </c>
      <c r="H299" s="14" t="s">
        <v>72</v>
      </c>
      <c r="I299" s="19">
        <v>760</v>
      </c>
      <c r="J299" s="17">
        <v>1</v>
      </c>
      <c r="K299" s="14" t="s">
        <v>288</v>
      </c>
    </row>
    <row r="300" spans="1:11" ht="20.100000000000001" customHeight="1">
      <c r="A300" s="5">
        <v>297</v>
      </c>
      <c r="B300" s="52" t="s">
        <v>26</v>
      </c>
      <c r="C300" s="52" t="s">
        <v>284</v>
      </c>
      <c r="D300" s="7" t="s">
        <v>286</v>
      </c>
      <c r="E300" s="6">
        <v>1</v>
      </c>
      <c r="F300" s="6">
        <v>0</v>
      </c>
      <c r="G300" s="6">
        <f t="shared" si="9"/>
        <v>1</v>
      </c>
      <c r="H300" s="14" t="s">
        <v>154</v>
      </c>
      <c r="I300" s="19">
        <v>541</v>
      </c>
      <c r="J300" s="17">
        <v>1</v>
      </c>
      <c r="K300" s="14" t="s">
        <v>288</v>
      </c>
    </row>
    <row r="301" spans="1:11" ht="20.100000000000001" customHeight="1">
      <c r="A301" s="5">
        <v>298</v>
      </c>
      <c r="B301" s="52" t="s">
        <v>26</v>
      </c>
      <c r="C301" s="52" t="s">
        <v>284</v>
      </c>
      <c r="D301" s="7" t="s">
        <v>286</v>
      </c>
      <c r="E301" s="19">
        <v>1</v>
      </c>
      <c r="F301" s="19">
        <v>1</v>
      </c>
      <c r="G301" s="19">
        <f t="shared" si="9"/>
        <v>0</v>
      </c>
      <c r="H301" s="14" t="s">
        <v>15</v>
      </c>
      <c r="I301" s="19">
        <v>597</v>
      </c>
      <c r="J301" s="19">
        <v>1</v>
      </c>
      <c r="K301" s="14" t="s">
        <v>289</v>
      </c>
    </row>
    <row r="302" spans="1:11" ht="20.100000000000001" customHeight="1">
      <c r="A302" s="5">
        <v>299</v>
      </c>
      <c r="B302" s="52" t="s">
        <v>26</v>
      </c>
      <c r="C302" s="52" t="s">
        <v>284</v>
      </c>
      <c r="D302" s="7" t="s">
        <v>290</v>
      </c>
      <c r="E302" s="6">
        <v>1</v>
      </c>
      <c r="F302" s="6">
        <v>0</v>
      </c>
      <c r="G302" s="6">
        <f t="shared" si="9"/>
        <v>1</v>
      </c>
      <c r="H302" s="14" t="s">
        <v>65</v>
      </c>
      <c r="I302" s="17">
        <v>95</v>
      </c>
      <c r="J302" s="17">
        <v>1</v>
      </c>
      <c r="K302" s="14" t="s">
        <v>288</v>
      </c>
    </row>
    <row r="303" spans="1:11" ht="20.100000000000001" customHeight="1">
      <c r="A303" s="5">
        <v>300</v>
      </c>
      <c r="B303" s="52" t="s">
        <v>26</v>
      </c>
      <c r="C303" s="52" t="s">
        <v>284</v>
      </c>
      <c r="D303" s="7" t="s">
        <v>290</v>
      </c>
      <c r="E303" s="6">
        <v>7</v>
      </c>
      <c r="F303" s="6">
        <v>1</v>
      </c>
      <c r="G303" s="6">
        <f t="shared" si="9"/>
        <v>6</v>
      </c>
      <c r="H303" s="14" t="s">
        <v>137</v>
      </c>
      <c r="I303" s="17">
        <v>2474</v>
      </c>
      <c r="J303" s="17">
        <v>1</v>
      </c>
      <c r="K303" s="14" t="s">
        <v>288</v>
      </c>
    </row>
    <row r="304" spans="1:11" ht="20.100000000000001" customHeight="1">
      <c r="A304" s="5">
        <v>301</v>
      </c>
      <c r="B304" s="52" t="s">
        <v>26</v>
      </c>
      <c r="C304" s="52" t="s">
        <v>284</v>
      </c>
      <c r="D304" s="7" t="s">
        <v>290</v>
      </c>
      <c r="E304" s="6">
        <v>2</v>
      </c>
      <c r="F304" s="6">
        <v>0</v>
      </c>
      <c r="G304" s="6">
        <f t="shared" si="9"/>
        <v>2</v>
      </c>
      <c r="H304" s="14" t="s">
        <v>43</v>
      </c>
      <c r="I304" s="19">
        <v>532</v>
      </c>
      <c r="J304" s="17">
        <v>1</v>
      </c>
      <c r="K304" s="14" t="s">
        <v>288</v>
      </c>
    </row>
    <row r="305" spans="1:11" ht="20.100000000000001" customHeight="1">
      <c r="A305" s="5">
        <v>302</v>
      </c>
      <c r="B305" s="52" t="s">
        <v>26</v>
      </c>
      <c r="C305" s="52" t="s">
        <v>284</v>
      </c>
      <c r="D305" s="7" t="s">
        <v>291</v>
      </c>
      <c r="E305" s="6">
        <v>1</v>
      </c>
      <c r="F305" s="6">
        <v>0</v>
      </c>
      <c r="G305" s="6">
        <f t="shared" si="9"/>
        <v>1</v>
      </c>
      <c r="H305" s="14" t="s">
        <v>42</v>
      </c>
      <c r="I305" s="17">
        <v>130</v>
      </c>
      <c r="J305" s="17">
        <v>1</v>
      </c>
      <c r="K305" s="14" t="s">
        <v>288</v>
      </c>
    </row>
    <row r="306" spans="1:11" ht="20.100000000000001" customHeight="1">
      <c r="A306" s="5">
        <v>303</v>
      </c>
      <c r="B306" s="52" t="s">
        <v>26</v>
      </c>
      <c r="C306" s="52" t="s">
        <v>284</v>
      </c>
      <c r="D306" s="7" t="s">
        <v>291</v>
      </c>
      <c r="E306" s="6">
        <v>3</v>
      </c>
      <c r="F306" s="6">
        <v>0</v>
      </c>
      <c r="G306" s="6">
        <f t="shared" si="9"/>
        <v>3</v>
      </c>
      <c r="H306" s="14" t="s">
        <v>16</v>
      </c>
      <c r="I306" s="19">
        <v>766</v>
      </c>
      <c r="J306" s="17">
        <v>1</v>
      </c>
      <c r="K306" s="14" t="s">
        <v>288</v>
      </c>
    </row>
    <row r="307" spans="1:11" ht="20.100000000000001" customHeight="1">
      <c r="A307" s="5">
        <v>304</v>
      </c>
      <c r="B307" s="52" t="s">
        <v>26</v>
      </c>
      <c r="C307" s="52" t="s">
        <v>284</v>
      </c>
      <c r="D307" s="7" t="s">
        <v>291</v>
      </c>
      <c r="E307" s="4">
        <v>3</v>
      </c>
      <c r="F307" s="4">
        <v>0</v>
      </c>
      <c r="G307" s="6">
        <f t="shared" si="9"/>
        <v>3</v>
      </c>
      <c r="H307" s="14" t="s">
        <v>72</v>
      </c>
      <c r="I307" s="19">
        <v>1265</v>
      </c>
      <c r="J307" s="17">
        <v>1</v>
      </c>
      <c r="K307" s="14" t="s">
        <v>288</v>
      </c>
    </row>
    <row r="308" spans="1:11" ht="20.100000000000001" customHeight="1">
      <c r="A308" s="5">
        <v>305</v>
      </c>
      <c r="B308" s="52" t="s">
        <v>26</v>
      </c>
      <c r="C308" s="52" t="s">
        <v>284</v>
      </c>
      <c r="D308" s="7" t="s">
        <v>291</v>
      </c>
      <c r="E308" s="4">
        <v>3</v>
      </c>
      <c r="F308" s="4">
        <v>0</v>
      </c>
      <c r="G308" s="6">
        <f t="shared" si="9"/>
        <v>3</v>
      </c>
      <c r="H308" s="14" t="s">
        <v>28</v>
      </c>
      <c r="I308" s="19">
        <v>529</v>
      </c>
      <c r="J308" s="17">
        <v>1</v>
      </c>
      <c r="K308" s="14" t="s">
        <v>288</v>
      </c>
    </row>
    <row r="309" spans="1:11" ht="20.100000000000001" customHeight="1">
      <c r="A309" s="5">
        <v>306</v>
      </c>
      <c r="B309" s="52" t="s">
        <v>26</v>
      </c>
      <c r="C309" s="52" t="s">
        <v>284</v>
      </c>
      <c r="D309" s="7" t="s">
        <v>292</v>
      </c>
      <c r="E309" s="4">
        <v>1</v>
      </c>
      <c r="F309" s="4">
        <v>0</v>
      </c>
      <c r="G309" s="6">
        <f t="shared" si="9"/>
        <v>1</v>
      </c>
      <c r="H309" s="14" t="s">
        <v>45</v>
      </c>
      <c r="I309" s="19">
        <v>248</v>
      </c>
      <c r="J309" s="17">
        <v>1</v>
      </c>
      <c r="K309" s="14" t="s">
        <v>288</v>
      </c>
    </row>
    <row r="310" spans="1:11" ht="20.100000000000001" customHeight="1">
      <c r="A310" s="5">
        <v>307</v>
      </c>
      <c r="B310" s="52" t="s">
        <v>26</v>
      </c>
      <c r="C310" s="52" t="s">
        <v>284</v>
      </c>
      <c r="D310" s="7" t="s">
        <v>292</v>
      </c>
      <c r="E310" s="4">
        <v>3</v>
      </c>
      <c r="F310" s="4">
        <v>0</v>
      </c>
      <c r="G310" s="6">
        <f t="shared" si="9"/>
        <v>3</v>
      </c>
      <c r="H310" s="14" t="s">
        <v>16</v>
      </c>
      <c r="I310" s="19">
        <v>949</v>
      </c>
      <c r="J310" s="17">
        <v>1</v>
      </c>
      <c r="K310" s="14" t="s">
        <v>288</v>
      </c>
    </row>
    <row r="311" spans="1:11" ht="20.100000000000001" customHeight="1">
      <c r="A311" s="5">
        <v>308</v>
      </c>
      <c r="B311" s="52" t="s">
        <v>26</v>
      </c>
      <c r="C311" s="52" t="s">
        <v>284</v>
      </c>
      <c r="D311" s="7" t="s">
        <v>292</v>
      </c>
      <c r="E311" s="6">
        <v>1</v>
      </c>
      <c r="F311" s="6">
        <v>0</v>
      </c>
      <c r="G311" s="6">
        <f t="shared" si="9"/>
        <v>1</v>
      </c>
      <c r="H311" s="14" t="s">
        <v>15</v>
      </c>
      <c r="I311" s="19">
        <v>365</v>
      </c>
      <c r="J311" s="17">
        <v>1</v>
      </c>
      <c r="K311" s="14" t="s">
        <v>288</v>
      </c>
    </row>
    <row r="312" spans="1:11" ht="20.100000000000001" customHeight="1">
      <c r="A312" s="5">
        <v>309</v>
      </c>
      <c r="B312" s="52" t="s">
        <v>26</v>
      </c>
      <c r="C312" s="52" t="s">
        <v>284</v>
      </c>
      <c r="D312" s="7" t="s">
        <v>292</v>
      </c>
      <c r="E312" s="6">
        <v>3</v>
      </c>
      <c r="F312" s="6">
        <v>0</v>
      </c>
      <c r="G312" s="6">
        <f t="shared" si="9"/>
        <v>3</v>
      </c>
      <c r="H312" s="14" t="s">
        <v>28</v>
      </c>
      <c r="I312" s="19">
        <v>766</v>
      </c>
      <c r="J312" s="17">
        <v>1</v>
      </c>
      <c r="K312" s="14" t="s">
        <v>288</v>
      </c>
    </row>
    <row r="313" spans="1:11" ht="20.100000000000001" customHeight="1">
      <c r="A313" s="5">
        <v>310</v>
      </c>
      <c r="B313" s="52" t="s">
        <v>26</v>
      </c>
      <c r="C313" s="52" t="s">
        <v>284</v>
      </c>
      <c r="D313" s="7" t="s">
        <v>293</v>
      </c>
      <c r="E313" s="6">
        <v>2</v>
      </c>
      <c r="F313" s="6">
        <v>0</v>
      </c>
      <c r="G313" s="6">
        <f t="shared" si="9"/>
        <v>2</v>
      </c>
      <c r="H313" s="14" t="s">
        <v>16</v>
      </c>
      <c r="I313" s="19">
        <v>190</v>
      </c>
      <c r="J313" s="17">
        <v>1</v>
      </c>
      <c r="K313" s="14" t="s">
        <v>288</v>
      </c>
    </row>
    <row r="314" spans="1:11" ht="20.100000000000001" customHeight="1">
      <c r="A314" s="5">
        <v>311</v>
      </c>
      <c r="B314" s="52" t="s">
        <v>26</v>
      </c>
      <c r="C314" s="52" t="s">
        <v>284</v>
      </c>
      <c r="D314" s="7" t="s">
        <v>293</v>
      </c>
      <c r="E314" s="6">
        <v>1</v>
      </c>
      <c r="F314" s="6">
        <v>0</v>
      </c>
      <c r="G314" s="6">
        <f t="shared" si="9"/>
        <v>1</v>
      </c>
      <c r="H314" s="14" t="s">
        <v>45</v>
      </c>
      <c r="I314" s="17">
        <v>80</v>
      </c>
      <c r="J314" s="17">
        <v>1</v>
      </c>
      <c r="K314" s="14" t="s">
        <v>288</v>
      </c>
    </row>
    <row r="315" spans="1:11" ht="20.100000000000001" customHeight="1">
      <c r="A315" s="5">
        <v>312</v>
      </c>
      <c r="B315" s="52" t="s">
        <v>26</v>
      </c>
      <c r="C315" s="52" t="s">
        <v>284</v>
      </c>
      <c r="D315" s="7" t="s">
        <v>293</v>
      </c>
      <c r="E315" s="6">
        <v>1</v>
      </c>
      <c r="F315" s="6">
        <v>0</v>
      </c>
      <c r="G315" s="6">
        <f t="shared" si="9"/>
        <v>1</v>
      </c>
      <c r="H315" s="14" t="s">
        <v>15</v>
      </c>
      <c r="I315" s="17">
        <v>100</v>
      </c>
      <c r="J315" s="17">
        <v>1</v>
      </c>
      <c r="K315" s="14" t="s">
        <v>288</v>
      </c>
    </row>
    <row r="316" spans="1:11" ht="20.100000000000001" customHeight="1">
      <c r="A316" s="5">
        <v>313</v>
      </c>
      <c r="B316" s="52" t="s">
        <v>26</v>
      </c>
      <c r="C316" s="52" t="s">
        <v>284</v>
      </c>
      <c r="D316" s="7" t="s">
        <v>293</v>
      </c>
      <c r="E316" s="6">
        <v>1</v>
      </c>
      <c r="F316" s="6">
        <v>0</v>
      </c>
      <c r="G316" s="6">
        <f t="shared" si="9"/>
        <v>1</v>
      </c>
      <c r="H316" s="14" t="s">
        <v>294</v>
      </c>
      <c r="I316" s="17">
        <v>100</v>
      </c>
      <c r="J316" s="17">
        <v>1</v>
      </c>
      <c r="K316" s="14" t="s">
        <v>288</v>
      </c>
    </row>
    <row r="317" spans="1:11" ht="20.100000000000001" customHeight="1">
      <c r="A317" s="5">
        <v>314</v>
      </c>
      <c r="B317" s="52" t="s">
        <v>26</v>
      </c>
      <c r="C317" s="52" t="s">
        <v>284</v>
      </c>
      <c r="D317" s="7" t="s">
        <v>295</v>
      </c>
      <c r="E317" s="6">
        <v>2</v>
      </c>
      <c r="F317" s="6">
        <v>0</v>
      </c>
      <c r="G317" s="6">
        <f t="shared" si="9"/>
        <v>2</v>
      </c>
      <c r="H317" s="14" t="s">
        <v>296</v>
      </c>
      <c r="I317" s="17">
        <v>370</v>
      </c>
      <c r="J317" s="17">
        <v>1</v>
      </c>
      <c r="K317" s="14" t="s">
        <v>288</v>
      </c>
    </row>
    <row r="318" spans="1:11" ht="20.100000000000001" customHeight="1">
      <c r="A318" s="5">
        <v>315</v>
      </c>
      <c r="B318" s="52" t="s">
        <v>26</v>
      </c>
      <c r="C318" s="52" t="s">
        <v>284</v>
      </c>
      <c r="D318" s="7" t="s">
        <v>295</v>
      </c>
      <c r="E318" s="6">
        <v>1</v>
      </c>
      <c r="F318" s="6">
        <v>0</v>
      </c>
      <c r="G318" s="6">
        <f t="shared" si="9"/>
        <v>1</v>
      </c>
      <c r="H318" s="14" t="s">
        <v>15</v>
      </c>
      <c r="I318" s="17">
        <v>160</v>
      </c>
      <c r="J318" s="17">
        <v>1</v>
      </c>
      <c r="K318" s="14" t="s">
        <v>288</v>
      </c>
    </row>
    <row r="319" spans="1:11" ht="20.100000000000001" customHeight="1">
      <c r="A319" s="5">
        <v>316</v>
      </c>
      <c r="B319" s="52" t="s">
        <v>26</v>
      </c>
      <c r="C319" s="52" t="s">
        <v>284</v>
      </c>
      <c r="D319" s="7" t="s">
        <v>295</v>
      </c>
      <c r="E319" s="6">
        <v>1</v>
      </c>
      <c r="F319" s="6">
        <v>0</v>
      </c>
      <c r="G319" s="6">
        <f t="shared" si="9"/>
        <v>1</v>
      </c>
      <c r="H319" s="14" t="s">
        <v>42</v>
      </c>
      <c r="I319" s="19">
        <v>167</v>
      </c>
      <c r="J319" s="17">
        <v>1</v>
      </c>
      <c r="K319" s="14" t="s">
        <v>288</v>
      </c>
    </row>
    <row r="320" spans="1:11" ht="20.100000000000001" customHeight="1">
      <c r="A320" s="5">
        <v>317</v>
      </c>
      <c r="B320" s="52" t="s">
        <v>26</v>
      </c>
      <c r="C320" s="52" t="s">
        <v>284</v>
      </c>
      <c r="D320" s="7" t="s">
        <v>297</v>
      </c>
      <c r="E320" s="6">
        <v>9</v>
      </c>
      <c r="F320" s="6">
        <v>4</v>
      </c>
      <c r="G320" s="6">
        <f t="shared" si="9"/>
        <v>5</v>
      </c>
      <c r="H320" s="14" t="s">
        <v>16</v>
      </c>
      <c r="I320" s="17">
        <v>1619</v>
      </c>
      <c r="J320" s="17">
        <v>1</v>
      </c>
      <c r="K320" s="14" t="s">
        <v>288</v>
      </c>
    </row>
    <row r="321" spans="1:11" ht="20.100000000000001" customHeight="1">
      <c r="A321" s="5">
        <v>318</v>
      </c>
      <c r="B321" s="52" t="s">
        <v>26</v>
      </c>
      <c r="C321" s="52" t="s">
        <v>284</v>
      </c>
      <c r="D321" s="7" t="s">
        <v>298</v>
      </c>
      <c r="E321" s="6">
        <v>3</v>
      </c>
      <c r="F321" s="6">
        <v>0</v>
      </c>
      <c r="G321" s="6">
        <f t="shared" si="9"/>
        <v>3</v>
      </c>
      <c r="H321" s="14" t="s">
        <v>16</v>
      </c>
      <c r="I321" s="17">
        <v>1300</v>
      </c>
      <c r="J321" s="17">
        <v>1</v>
      </c>
      <c r="K321" s="14" t="s">
        <v>288</v>
      </c>
    </row>
    <row r="322" spans="1:11" ht="20.100000000000001" customHeight="1">
      <c r="A322" s="5">
        <v>319</v>
      </c>
      <c r="B322" s="52" t="s">
        <v>26</v>
      </c>
      <c r="C322" s="52" t="s">
        <v>284</v>
      </c>
      <c r="D322" s="7" t="s">
        <v>298</v>
      </c>
      <c r="E322" s="53">
        <v>1</v>
      </c>
      <c r="F322" s="53">
        <v>0</v>
      </c>
      <c r="G322" s="6">
        <f t="shared" si="9"/>
        <v>1</v>
      </c>
      <c r="H322" s="101" t="s">
        <v>299</v>
      </c>
      <c r="I322" s="17">
        <v>420</v>
      </c>
      <c r="J322" s="17">
        <v>1</v>
      </c>
      <c r="K322" s="14" t="s">
        <v>288</v>
      </c>
    </row>
    <row r="323" spans="1:11" ht="20.100000000000001" customHeight="1">
      <c r="A323" s="5">
        <v>320</v>
      </c>
      <c r="B323" s="52" t="s">
        <v>26</v>
      </c>
      <c r="C323" s="52" t="s">
        <v>284</v>
      </c>
      <c r="D323" s="7" t="s">
        <v>300</v>
      </c>
      <c r="E323" s="53">
        <v>0</v>
      </c>
      <c r="F323" s="53">
        <v>0</v>
      </c>
      <c r="G323" s="6">
        <v>0</v>
      </c>
      <c r="H323" s="101" t="s">
        <v>16</v>
      </c>
      <c r="I323" s="17">
        <v>0</v>
      </c>
      <c r="J323" s="17">
        <v>1</v>
      </c>
      <c r="K323" s="14" t="s">
        <v>288</v>
      </c>
    </row>
    <row r="324" spans="1:11" ht="20.100000000000001" customHeight="1">
      <c r="A324" s="5">
        <v>321</v>
      </c>
      <c r="B324" s="52" t="s">
        <v>26</v>
      </c>
      <c r="C324" s="52" t="s">
        <v>284</v>
      </c>
      <c r="D324" s="7" t="s">
        <v>300</v>
      </c>
      <c r="E324" s="53">
        <v>0</v>
      </c>
      <c r="F324" s="53">
        <v>0</v>
      </c>
      <c r="G324" s="6">
        <v>0</v>
      </c>
      <c r="H324" s="101" t="s">
        <v>28</v>
      </c>
      <c r="I324" s="17">
        <v>0</v>
      </c>
      <c r="J324" s="17">
        <v>1</v>
      </c>
      <c r="K324" s="14" t="s">
        <v>288</v>
      </c>
    </row>
    <row r="325" spans="1:11" ht="20.100000000000001" customHeight="1">
      <c r="A325" s="5">
        <v>322</v>
      </c>
      <c r="B325" s="52" t="s">
        <v>26</v>
      </c>
      <c r="C325" s="52" t="s">
        <v>284</v>
      </c>
      <c r="D325" s="7" t="s">
        <v>301</v>
      </c>
      <c r="E325" s="53">
        <v>0</v>
      </c>
      <c r="F325" s="53">
        <v>0</v>
      </c>
      <c r="G325" s="6">
        <v>0</v>
      </c>
      <c r="H325" s="101" t="s">
        <v>16</v>
      </c>
      <c r="I325" s="17">
        <v>0</v>
      </c>
      <c r="J325" s="17">
        <v>1</v>
      </c>
      <c r="K325" s="14" t="s">
        <v>288</v>
      </c>
    </row>
    <row r="326" spans="1:11" ht="20.100000000000001" customHeight="1">
      <c r="A326" s="5">
        <v>323</v>
      </c>
      <c r="B326" s="52" t="s">
        <v>26</v>
      </c>
      <c r="C326" s="52" t="s">
        <v>284</v>
      </c>
      <c r="D326" s="7" t="s">
        <v>301</v>
      </c>
      <c r="E326" s="53">
        <v>0</v>
      </c>
      <c r="F326" s="53">
        <v>0</v>
      </c>
      <c r="G326" s="6">
        <v>0</v>
      </c>
      <c r="H326" s="101" t="s">
        <v>28</v>
      </c>
      <c r="I326" s="17">
        <v>0</v>
      </c>
      <c r="J326" s="17">
        <v>1</v>
      </c>
      <c r="K326" s="14" t="s">
        <v>288</v>
      </c>
    </row>
    <row r="327" spans="1:11" ht="20.100000000000001" customHeight="1">
      <c r="A327" s="5">
        <v>324</v>
      </c>
      <c r="B327" s="5" t="s">
        <v>26</v>
      </c>
      <c r="C327" s="5" t="s">
        <v>302</v>
      </c>
      <c r="D327" s="81" t="s">
        <v>303</v>
      </c>
      <c r="E327" s="4">
        <v>4</v>
      </c>
      <c r="F327" s="6">
        <v>4</v>
      </c>
      <c r="G327" s="4">
        <f t="shared" ref="G327" si="10">E327-F327</f>
        <v>0</v>
      </c>
      <c r="H327" s="102" t="s">
        <v>15</v>
      </c>
      <c r="I327" s="19">
        <v>1027</v>
      </c>
      <c r="J327" s="17">
        <v>1</v>
      </c>
      <c r="K327" s="18" t="s">
        <v>99</v>
      </c>
    </row>
    <row r="328" spans="1:11" ht="20.100000000000001" customHeight="1">
      <c r="A328" s="5">
        <v>325</v>
      </c>
      <c r="B328" s="54" t="s">
        <v>26</v>
      </c>
      <c r="C328" s="54" t="s">
        <v>302</v>
      </c>
      <c r="D328" s="10" t="s">
        <v>304</v>
      </c>
      <c r="E328" s="9">
        <v>2</v>
      </c>
      <c r="F328" s="9">
        <v>0</v>
      </c>
      <c r="G328" s="9">
        <v>2</v>
      </c>
      <c r="H328" s="15" t="s">
        <v>16</v>
      </c>
      <c r="I328" s="70">
        <v>935</v>
      </c>
      <c r="J328" s="17">
        <v>1</v>
      </c>
      <c r="K328" s="15" t="s">
        <v>305</v>
      </c>
    </row>
    <row r="329" spans="1:11" ht="20.100000000000001" customHeight="1">
      <c r="A329" s="5">
        <v>326</v>
      </c>
      <c r="B329" s="54" t="s">
        <v>26</v>
      </c>
      <c r="C329" s="54" t="s">
        <v>302</v>
      </c>
      <c r="D329" s="10" t="s">
        <v>304</v>
      </c>
      <c r="E329" s="9">
        <v>1</v>
      </c>
      <c r="F329" s="9">
        <v>0</v>
      </c>
      <c r="G329" s="9">
        <v>1</v>
      </c>
      <c r="H329" s="15" t="s">
        <v>15</v>
      </c>
      <c r="I329" s="70">
        <v>101</v>
      </c>
      <c r="J329" s="17">
        <v>1</v>
      </c>
      <c r="K329" s="15" t="s">
        <v>306</v>
      </c>
    </row>
    <row r="330" spans="1:11" ht="20.100000000000001" customHeight="1">
      <c r="A330" s="5">
        <v>327</v>
      </c>
      <c r="B330" s="54" t="s">
        <v>26</v>
      </c>
      <c r="C330" s="54" t="s">
        <v>302</v>
      </c>
      <c r="D330" s="10" t="s">
        <v>304</v>
      </c>
      <c r="E330" s="9">
        <v>1</v>
      </c>
      <c r="F330" s="9">
        <v>0</v>
      </c>
      <c r="G330" s="9">
        <v>1</v>
      </c>
      <c r="H330" s="15" t="s">
        <v>45</v>
      </c>
      <c r="I330" s="70">
        <v>45</v>
      </c>
      <c r="J330" s="17">
        <v>1</v>
      </c>
      <c r="K330" s="15" t="s">
        <v>307</v>
      </c>
    </row>
    <row r="331" spans="1:11" ht="20.100000000000001" customHeight="1">
      <c r="A331" s="5">
        <v>328</v>
      </c>
      <c r="B331" s="49" t="s">
        <v>26</v>
      </c>
      <c r="C331" s="49" t="s">
        <v>302</v>
      </c>
      <c r="D331" s="8" t="s">
        <v>308</v>
      </c>
      <c r="E331" s="49">
        <v>2</v>
      </c>
      <c r="F331" s="49">
        <v>0</v>
      </c>
      <c r="G331" s="49">
        <v>2</v>
      </c>
      <c r="H331" s="46" t="s">
        <v>16</v>
      </c>
      <c r="I331" s="77">
        <v>305</v>
      </c>
      <c r="J331" s="17">
        <v>1</v>
      </c>
      <c r="K331" s="46" t="s">
        <v>135</v>
      </c>
    </row>
    <row r="332" spans="1:11" ht="20.100000000000001" customHeight="1">
      <c r="A332" s="5">
        <v>329</v>
      </c>
      <c r="B332" s="49" t="s">
        <v>26</v>
      </c>
      <c r="C332" s="49" t="s">
        <v>302</v>
      </c>
      <c r="D332" s="8" t="s">
        <v>308</v>
      </c>
      <c r="E332" s="9">
        <v>1</v>
      </c>
      <c r="F332" s="9">
        <v>0</v>
      </c>
      <c r="G332" s="9">
        <v>1</v>
      </c>
      <c r="H332" s="46" t="s">
        <v>15</v>
      </c>
      <c r="I332" s="77">
        <v>70</v>
      </c>
      <c r="J332" s="17">
        <v>1</v>
      </c>
      <c r="K332" s="46" t="s">
        <v>309</v>
      </c>
    </row>
    <row r="333" spans="1:11" ht="20.100000000000001" customHeight="1">
      <c r="A333" s="5">
        <v>330</v>
      </c>
      <c r="B333" s="49" t="s">
        <v>26</v>
      </c>
      <c r="C333" s="49" t="s">
        <v>302</v>
      </c>
      <c r="D333" s="8" t="s">
        <v>308</v>
      </c>
      <c r="E333" s="9">
        <v>1</v>
      </c>
      <c r="F333" s="9">
        <v>0</v>
      </c>
      <c r="G333" s="9">
        <v>1</v>
      </c>
      <c r="H333" s="103" t="s">
        <v>42</v>
      </c>
      <c r="I333" s="104">
        <v>50</v>
      </c>
      <c r="J333" s="17">
        <v>1</v>
      </c>
      <c r="K333" s="46" t="s">
        <v>309</v>
      </c>
    </row>
    <row r="334" spans="1:11" ht="20.100000000000001" customHeight="1">
      <c r="A334" s="5">
        <v>331</v>
      </c>
      <c r="B334" s="49" t="s">
        <v>26</v>
      </c>
      <c r="C334" s="49" t="s">
        <v>302</v>
      </c>
      <c r="D334" s="8" t="s">
        <v>308</v>
      </c>
      <c r="E334" s="9">
        <v>2</v>
      </c>
      <c r="F334" s="9">
        <v>0</v>
      </c>
      <c r="G334" s="9">
        <v>2</v>
      </c>
      <c r="H334" s="46" t="s">
        <v>43</v>
      </c>
      <c r="I334" s="105">
        <v>50</v>
      </c>
      <c r="J334" s="17">
        <v>1</v>
      </c>
      <c r="K334" s="106" t="s">
        <v>309</v>
      </c>
    </row>
    <row r="335" spans="1:11" ht="20.100000000000001" customHeight="1">
      <c r="A335" s="5">
        <v>332</v>
      </c>
      <c r="B335" s="49" t="s">
        <v>26</v>
      </c>
      <c r="C335" s="49" t="s">
        <v>302</v>
      </c>
      <c r="D335" s="10" t="s">
        <v>310</v>
      </c>
      <c r="E335" s="9">
        <v>1</v>
      </c>
      <c r="F335" s="9">
        <v>0</v>
      </c>
      <c r="G335" s="9">
        <v>1</v>
      </c>
      <c r="H335" s="46" t="s">
        <v>45</v>
      </c>
      <c r="I335" s="105">
        <v>540</v>
      </c>
      <c r="J335" s="17">
        <v>1</v>
      </c>
      <c r="K335" s="106" t="s">
        <v>311</v>
      </c>
    </row>
    <row r="336" spans="1:11" ht="20.100000000000001" customHeight="1">
      <c r="A336" s="5">
        <v>333</v>
      </c>
      <c r="B336" s="55" t="s">
        <v>26</v>
      </c>
      <c r="C336" s="9" t="s">
        <v>302</v>
      </c>
      <c r="D336" s="8" t="s">
        <v>312</v>
      </c>
      <c r="E336" s="53">
        <v>3</v>
      </c>
      <c r="F336" s="53">
        <v>0</v>
      </c>
      <c r="G336" s="53">
        <v>3</v>
      </c>
      <c r="H336" s="46" t="s">
        <v>16</v>
      </c>
      <c r="I336" s="11">
        <v>594</v>
      </c>
      <c r="J336" s="17">
        <v>1</v>
      </c>
      <c r="K336" s="16" t="s">
        <v>246</v>
      </c>
    </row>
    <row r="337" spans="1:11" ht="20.100000000000001" customHeight="1">
      <c r="A337" s="5">
        <v>334</v>
      </c>
      <c r="B337" s="49" t="s">
        <v>26</v>
      </c>
      <c r="C337" s="9" t="s">
        <v>302</v>
      </c>
      <c r="D337" s="8" t="s">
        <v>312</v>
      </c>
      <c r="E337" s="9">
        <v>1</v>
      </c>
      <c r="F337" s="9">
        <v>0</v>
      </c>
      <c r="G337" s="9">
        <v>1</v>
      </c>
      <c r="H337" s="46" t="s">
        <v>31</v>
      </c>
      <c r="I337" s="77">
        <v>38</v>
      </c>
      <c r="J337" s="17">
        <v>1</v>
      </c>
      <c r="K337" s="46" t="s">
        <v>246</v>
      </c>
    </row>
    <row r="338" spans="1:11" ht="20.100000000000001" customHeight="1">
      <c r="A338" s="5">
        <v>335</v>
      </c>
      <c r="B338" s="49" t="s">
        <v>26</v>
      </c>
      <c r="C338" s="9" t="s">
        <v>302</v>
      </c>
      <c r="D338" s="8" t="s">
        <v>312</v>
      </c>
      <c r="E338" s="9">
        <v>1</v>
      </c>
      <c r="F338" s="9">
        <v>0</v>
      </c>
      <c r="G338" s="9">
        <v>1</v>
      </c>
      <c r="H338" s="15" t="s">
        <v>313</v>
      </c>
      <c r="I338" s="70">
        <v>40</v>
      </c>
      <c r="J338" s="17">
        <v>1</v>
      </c>
      <c r="K338" s="15" t="s">
        <v>246</v>
      </c>
    </row>
    <row r="339" spans="1:11" ht="20.100000000000001" customHeight="1">
      <c r="A339" s="5">
        <v>336</v>
      </c>
      <c r="B339" s="56" t="s">
        <v>26</v>
      </c>
      <c r="C339" s="56" t="s">
        <v>302</v>
      </c>
      <c r="D339" s="10" t="s">
        <v>314</v>
      </c>
      <c r="E339" s="9">
        <v>1</v>
      </c>
      <c r="F339" s="9">
        <v>0</v>
      </c>
      <c r="G339" s="9">
        <v>1</v>
      </c>
      <c r="H339" s="46" t="s">
        <v>45</v>
      </c>
      <c r="I339" s="77">
        <v>88</v>
      </c>
      <c r="J339" s="17">
        <v>1</v>
      </c>
      <c r="K339" s="46" t="s">
        <v>37</v>
      </c>
    </row>
    <row r="340" spans="1:11" ht="20.100000000000001" customHeight="1">
      <c r="A340" s="5">
        <v>337</v>
      </c>
      <c r="B340" s="56" t="s">
        <v>26</v>
      </c>
      <c r="C340" s="56" t="s">
        <v>302</v>
      </c>
      <c r="D340" s="10" t="s">
        <v>314</v>
      </c>
      <c r="E340" s="9">
        <v>1</v>
      </c>
      <c r="F340" s="9">
        <v>0</v>
      </c>
      <c r="G340" s="9">
        <v>1</v>
      </c>
      <c r="H340" s="46" t="s">
        <v>42</v>
      </c>
      <c r="I340" s="77">
        <v>96</v>
      </c>
      <c r="J340" s="17">
        <v>1</v>
      </c>
      <c r="K340" s="46" t="s">
        <v>37</v>
      </c>
    </row>
    <row r="341" spans="1:11" ht="20.100000000000001" customHeight="1">
      <c r="A341" s="5">
        <v>338</v>
      </c>
      <c r="B341" s="56" t="s">
        <v>26</v>
      </c>
      <c r="C341" s="56" t="s">
        <v>302</v>
      </c>
      <c r="D341" s="10" t="s">
        <v>314</v>
      </c>
      <c r="E341" s="9">
        <v>1</v>
      </c>
      <c r="F341" s="9">
        <v>0</v>
      </c>
      <c r="G341" s="9">
        <v>1</v>
      </c>
      <c r="H341" s="46" t="s">
        <v>43</v>
      </c>
      <c r="I341" s="77">
        <v>97</v>
      </c>
      <c r="J341" s="17">
        <v>1</v>
      </c>
      <c r="K341" s="46" t="s">
        <v>37</v>
      </c>
    </row>
    <row r="342" spans="1:11" ht="20.100000000000001" customHeight="1">
      <c r="A342" s="5">
        <v>339</v>
      </c>
      <c r="B342" s="56" t="s">
        <v>26</v>
      </c>
      <c r="C342" s="56" t="s">
        <v>302</v>
      </c>
      <c r="D342" s="10" t="s">
        <v>314</v>
      </c>
      <c r="E342" s="9">
        <v>1</v>
      </c>
      <c r="F342" s="9">
        <v>0</v>
      </c>
      <c r="G342" s="9">
        <v>1</v>
      </c>
      <c r="H342" s="46" t="s">
        <v>28</v>
      </c>
      <c r="I342" s="77">
        <v>475</v>
      </c>
      <c r="J342" s="17">
        <v>1</v>
      </c>
      <c r="K342" s="46" t="s">
        <v>37</v>
      </c>
    </row>
    <row r="343" spans="1:11" ht="20.100000000000001" customHeight="1">
      <c r="A343" s="5">
        <v>340</v>
      </c>
      <c r="B343" s="5" t="s">
        <v>26</v>
      </c>
      <c r="C343" s="5" t="s">
        <v>315</v>
      </c>
      <c r="D343" s="2" t="s">
        <v>316</v>
      </c>
      <c r="E343" s="6">
        <v>1</v>
      </c>
      <c r="F343" s="6">
        <v>0</v>
      </c>
      <c r="G343" s="6">
        <v>1</v>
      </c>
      <c r="H343" s="18" t="s">
        <v>260</v>
      </c>
      <c r="I343" s="17">
        <v>180</v>
      </c>
      <c r="J343" s="17">
        <v>1</v>
      </c>
      <c r="K343" s="46" t="s">
        <v>37</v>
      </c>
    </row>
    <row r="344" spans="1:11" ht="20.100000000000001" customHeight="1">
      <c r="A344" s="5">
        <v>341</v>
      </c>
      <c r="B344" s="5" t="s">
        <v>26</v>
      </c>
      <c r="C344" s="5" t="s">
        <v>315</v>
      </c>
      <c r="D344" s="2" t="s">
        <v>316</v>
      </c>
      <c r="E344" s="6">
        <v>1</v>
      </c>
      <c r="F344" s="6">
        <v>0</v>
      </c>
      <c r="G344" s="6">
        <v>1</v>
      </c>
      <c r="H344" s="18" t="s">
        <v>137</v>
      </c>
      <c r="I344" s="17">
        <v>358</v>
      </c>
      <c r="J344" s="17">
        <v>1</v>
      </c>
      <c r="K344" s="46" t="s">
        <v>37</v>
      </c>
    </row>
    <row r="345" spans="1:11" ht="20.100000000000001" customHeight="1">
      <c r="A345" s="5">
        <v>342</v>
      </c>
      <c r="B345" s="5" t="s">
        <v>26</v>
      </c>
      <c r="C345" s="5" t="s">
        <v>315</v>
      </c>
      <c r="D345" s="2" t="s">
        <v>316</v>
      </c>
      <c r="E345" s="6">
        <v>1</v>
      </c>
      <c r="F345" s="6">
        <v>0</v>
      </c>
      <c r="G345" s="6">
        <v>1</v>
      </c>
      <c r="H345" s="18" t="s">
        <v>15</v>
      </c>
      <c r="I345" s="17">
        <v>180</v>
      </c>
      <c r="J345" s="17">
        <v>1</v>
      </c>
      <c r="K345" s="46" t="s">
        <v>37</v>
      </c>
    </row>
    <row r="346" spans="1:11" ht="20.100000000000001" customHeight="1">
      <c r="A346" s="5">
        <v>343</v>
      </c>
      <c r="B346" s="5" t="s">
        <v>26</v>
      </c>
      <c r="C346" s="5" t="s">
        <v>302</v>
      </c>
      <c r="D346" s="2" t="s">
        <v>317</v>
      </c>
      <c r="E346" s="6">
        <v>1</v>
      </c>
      <c r="F346" s="6">
        <v>0</v>
      </c>
      <c r="G346" s="6">
        <v>1</v>
      </c>
      <c r="H346" s="16" t="s">
        <v>28</v>
      </c>
      <c r="I346" s="19">
        <v>133</v>
      </c>
      <c r="J346" s="17">
        <v>1</v>
      </c>
      <c r="K346" s="14" t="s">
        <v>225</v>
      </c>
    </row>
    <row r="347" spans="1:11" ht="20.100000000000001" customHeight="1">
      <c r="A347" s="5">
        <v>344</v>
      </c>
      <c r="B347" s="5" t="s">
        <v>26</v>
      </c>
      <c r="C347" s="5" t="s">
        <v>302</v>
      </c>
      <c r="D347" s="2" t="s">
        <v>317</v>
      </c>
      <c r="E347" s="6">
        <v>1</v>
      </c>
      <c r="F347" s="6">
        <v>0</v>
      </c>
      <c r="G347" s="6">
        <v>1</v>
      </c>
      <c r="H347" s="16" t="s">
        <v>42</v>
      </c>
      <c r="I347" s="19">
        <v>65</v>
      </c>
      <c r="J347" s="17">
        <v>1</v>
      </c>
      <c r="K347" s="14" t="s">
        <v>225</v>
      </c>
    </row>
    <row r="348" spans="1:11" ht="20.100000000000001" customHeight="1">
      <c r="A348" s="5">
        <v>345</v>
      </c>
      <c r="B348" s="56" t="s">
        <v>26</v>
      </c>
      <c r="C348" s="54" t="s">
        <v>302</v>
      </c>
      <c r="D348" s="111" t="s">
        <v>318</v>
      </c>
      <c r="E348" s="57">
        <v>1</v>
      </c>
      <c r="F348" s="57">
        <v>0</v>
      </c>
      <c r="G348" s="57">
        <v>1</v>
      </c>
      <c r="H348" s="107" t="s">
        <v>28</v>
      </c>
      <c r="I348" s="31">
        <v>124</v>
      </c>
      <c r="J348" s="17">
        <v>1</v>
      </c>
      <c r="K348" s="46" t="s">
        <v>37</v>
      </c>
    </row>
    <row r="349" spans="1:11" ht="20.100000000000001" customHeight="1">
      <c r="A349" s="38" t="s">
        <v>319</v>
      </c>
      <c r="B349" s="38"/>
      <c r="C349" s="38"/>
      <c r="D349" s="38"/>
      <c r="E349" s="38"/>
      <c r="F349" s="38"/>
      <c r="G349" s="38"/>
      <c r="H349" s="38"/>
      <c r="I349" s="58">
        <f>SUM(I107:I348)</f>
        <v>109586</v>
      </c>
      <c r="J349" s="58">
        <f>SUM(J4:J348)</f>
        <v>350</v>
      </c>
      <c r="K349" s="39"/>
    </row>
    <row r="350" spans="1:11" ht="20.100000000000001" customHeight="1"/>
    <row r="351" spans="1:11" ht="20.100000000000001" customHeight="1"/>
    <row r="352" spans="1:11" ht="20.100000000000001" customHeight="1"/>
    <row r="353" ht="20.100000000000001" customHeight="1"/>
    <row r="354" ht="20.100000000000001" customHeight="1"/>
    <row r="355" ht="20.100000000000001" customHeight="1"/>
    <row r="356" ht="20.100000000000001" customHeight="1"/>
    <row r="357" ht="20.100000000000001" customHeight="1"/>
    <row r="358" ht="20.100000000000001" customHeight="1"/>
    <row r="359" ht="20.100000000000001" customHeight="1"/>
    <row r="360" ht="20.100000000000001" customHeight="1"/>
    <row r="361" ht="20.100000000000001" customHeight="1"/>
    <row r="362" ht="20.100000000000001" customHeight="1"/>
    <row r="363" ht="20.100000000000001" customHeight="1"/>
    <row r="364" ht="20.100000000000001" customHeight="1"/>
    <row r="365" ht="20.100000000000001" customHeight="1"/>
    <row r="366" ht="20.100000000000001" customHeight="1"/>
    <row r="367" ht="20.100000000000001" customHeight="1"/>
    <row r="368" ht="20.100000000000001" customHeight="1"/>
    <row r="369" ht="20.100000000000001" customHeight="1"/>
    <row r="370" ht="20.100000000000001" customHeight="1"/>
    <row r="371" ht="20.100000000000001" customHeight="1"/>
    <row r="372" ht="20.100000000000001" customHeight="1"/>
    <row r="373" ht="20.100000000000001" customHeight="1"/>
    <row r="374" ht="20.100000000000001" customHeight="1"/>
    <row r="375" ht="20.100000000000001" customHeight="1"/>
    <row r="376" ht="20.100000000000001" customHeight="1"/>
    <row r="377" ht="20.100000000000001" customHeight="1"/>
    <row r="378" ht="20.100000000000001" customHeight="1"/>
    <row r="379" ht="20.100000000000001" customHeight="1"/>
    <row r="380" ht="20.100000000000001" customHeight="1"/>
    <row r="381" ht="20.100000000000001" customHeight="1"/>
    <row r="382" ht="20.100000000000001" customHeight="1"/>
    <row r="383" ht="20.100000000000001" customHeight="1"/>
    <row r="384" ht="20.100000000000001" customHeight="1"/>
    <row r="385" ht="20.100000000000001" customHeight="1"/>
    <row r="386" ht="20.100000000000001" customHeight="1"/>
    <row r="387" ht="20.100000000000001" customHeight="1"/>
    <row r="388" ht="20.100000000000001" customHeight="1"/>
    <row r="389" ht="20.100000000000001" customHeight="1"/>
    <row r="390" ht="20.100000000000001" customHeight="1"/>
    <row r="391" ht="20.100000000000001" customHeight="1"/>
    <row r="392" ht="20.100000000000001" customHeight="1"/>
    <row r="393" ht="20.100000000000001" customHeight="1"/>
    <row r="394" ht="20.100000000000001" customHeight="1"/>
    <row r="395" ht="20.100000000000001" customHeight="1"/>
    <row r="396" ht="20.100000000000001" customHeight="1"/>
    <row r="397" ht="20.100000000000001" customHeight="1"/>
    <row r="398" ht="20.100000000000001" customHeight="1"/>
    <row r="399" ht="20.100000000000001" customHeight="1"/>
    <row r="400" ht="20.100000000000001" customHeight="1"/>
    <row r="401" ht="20.100000000000001" customHeight="1"/>
    <row r="402" ht="20.100000000000001" customHeight="1"/>
    <row r="403" ht="20.100000000000001" customHeight="1"/>
    <row r="404" ht="20.100000000000001" customHeight="1"/>
    <row r="405" ht="20.100000000000001" customHeight="1"/>
    <row r="406" ht="20.100000000000001" customHeight="1"/>
    <row r="407" ht="20.100000000000001" customHeight="1"/>
    <row r="408" ht="20.100000000000001" customHeight="1"/>
    <row r="409" ht="20.100000000000001" customHeight="1"/>
    <row r="410" ht="20.100000000000001" customHeight="1"/>
    <row r="411" ht="20.100000000000001" customHeight="1"/>
    <row r="412" ht="20.100000000000001" customHeight="1"/>
    <row r="413" ht="20.100000000000001" customHeight="1"/>
    <row r="414" ht="20.100000000000001" customHeight="1"/>
    <row r="415" ht="20.100000000000001" customHeight="1"/>
    <row r="416" ht="20.100000000000001" customHeight="1"/>
    <row r="417" ht="20.100000000000001" customHeight="1"/>
    <row r="418" ht="20.100000000000001" customHeight="1"/>
    <row r="419" ht="20.100000000000001" customHeight="1"/>
    <row r="420" ht="20.100000000000001" customHeight="1"/>
    <row r="421" ht="20.100000000000001" customHeight="1"/>
    <row r="422" ht="20.100000000000001" customHeight="1"/>
    <row r="423" ht="20.100000000000001" customHeight="1"/>
    <row r="424" ht="20.100000000000001" customHeight="1"/>
    <row r="425" ht="20.100000000000001" customHeight="1"/>
    <row r="426" ht="20.100000000000001" customHeight="1"/>
    <row r="427" ht="20.100000000000001" customHeight="1"/>
    <row r="428" ht="20.100000000000001" customHeight="1"/>
    <row r="429" ht="20.100000000000001" customHeight="1"/>
    <row r="430" ht="20.100000000000001" customHeight="1"/>
    <row r="431" ht="20.100000000000001" customHeight="1"/>
    <row r="432" ht="20.100000000000001" customHeight="1"/>
    <row r="433" ht="20.100000000000001" customHeight="1"/>
    <row r="434" ht="20.100000000000001" customHeight="1"/>
    <row r="435" ht="20.100000000000001" customHeight="1"/>
    <row r="436" ht="20.100000000000001" customHeight="1"/>
    <row r="437" ht="20.100000000000001" customHeight="1"/>
    <row r="438" ht="20.100000000000001" customHeight="1"/>
    <row r="439" ht="20.100000000000001" customHeight="1"/>
    <row r="440" ht="20.100000000000001" customHeight="1"/>
    <row r="441" ht="20.100000000000001" customHeight="1"/>
    <row r="442" ht="20.100000000000001" customHeight="1"/>
    <row r="443" ht="20.100000000000001" customHeight="1"/>
    <row r="444" ht="20.100000000000001" customHeight="1"/>
    <row r="445" ht="20.100000000000001" customHeight="1"/>
    <row r="446" ht="20.100000000000001" customHeight="1"/>
    <row r="447" ht="20.100000000000001" customHeight="1"/>
    <row r="448" ht="20.100000000000001" customHeight="1"/>
    <row r="449" ht="20.100000000000001" customHeight="1"/>
    <row r="450" ht="20.100000000000001" customHeight="1"/>
    <row r="451" ht="20.100000000000001" customHeight="1"/>
    <row r="452" ht="20.100000000000001" customHeight="1"/>
    <row r="453" ht="20.100000000000001" customHeight="1"/>
    <row r="454" ht="20.100000000000001" customHeight="1"/>
    <row r="455" ht="20.100000000000001" customHeight="1"/>
    <row r="456" ht="20.100000000000001" customHeight="1"/>
    <row r="457" ht="20.100000000000001" customHeight="1"/>
    <row r="458" ht="20.100000000000001" customHeight="1"/>
    <row r="459" ht="20.100000000000001" customHeight="1"/>
    <row r="460" ht="20.100000000000001" customHeight="1"/>
    <row r="461" ht="20.100000000000001" customHeight="1"/>
    <row r="462" ht="20.100000000000001" customHeight="1"/>
    <row r="463" ht="20.100000000000001" customHeight="1"/>
    <row r="464" ht="20.100000000000001" customHeight="1"/>
    <row r="465" ht="20.100000000000001" customHeight="1"/>
    <row r="466" ht="20.100000000000001" customHeight="1"/>
    <row r="467" ht="20.100000000000001" customHeight="1"/>
    <row r="468" ht="20.100000000000001" customHeight="1"/>
    <row r="469" ht="20.100000000000001" customHeight="1"/>
    <row r="470" ht="20.100000000000001" customHeight="1"/>
    <row r="471" ht="20.100000000000001" customHeight="1"/>
    <row r="472" ht="20.100000000000001" customHeight="1"/>
    <row r="473" ht="20.100000000000001" customHeight="1"/>
    <row r="474" ht="20.100000000000001" customHeight="1"/>
    <row r="475" ht="20.100000000000001" customHeight="1"/>
    <row r="476" ht="20.100000000000001" customHeight="1"/>
    <row r="477" ht="20.100000000000001" customHeight="1"/>
    <row r="478" ht="20.100000000000001" customHeight="1"/>
    <row r="479" ht="20.100000000000001" customHeight="1"/>
    <row r="480" ht="20.100000000000001" customHeight="1"/>
    <row r="481" ht="20.100000000000001" customHeight="1"/>
    <row r="482" ht="20.100000000000001" customHeight="1"/>
    <row r="483" ht="20.100000000000001" customHeight="1"/>
    <row r="484" ht="20.100000000000001" customHeight="1"/>
    <row r="485" ht="20.100000000000001" customHeight="1"/>
    <row r="486" ht="20.100000000000001" customHeight="1"/>
    <row r="487" ht="20.100000000000001" customHeight="1"/>
    <row r="488" ht="20.100000000000001" customHeight="1"/>
    <row r="489" ht="20.100000000000001" customHeight="1"/>
    <row r="490" ht="20.100000000000001" customHeight="1"/>
    <row r="491" ht="20.100000000000001" customHeight="1"/>
    <row r="492" ht="20.100000000000001" customHeight="1"/>
    <row r="493" ht="20.100000000000001" customHeight="1"/>
    <row r="494" ht="20.100000000000001" customHeight="1"/>
    <row r="495" ht="20.100000000000001" customHeight="1"/>
    <row r="496" ht="20.100000000000001" customHeight="1"/>
    <row r="497" ht="20.100000000000001" customHeight="1"/>
    <row r="498" ht="20.100000000000001" customHeight="1"/>
    <row r="499" ht="20.100000000000001" customHeight="1"/>
    <row r="500" ht="20.100000000000001" customHeight="1"/>
    <row r="501" ht="20.100000000000001" customHeight="1"/>
    <row r="502" ht="20.100000000000001" customHeight="1"/>
    <row r="503" ht="20.100000000000001" customHeight="1"/>
    <row r="504" ht="20.100000000000001" customHeight="1"/>
    <row r="505" ht="20.100000000000001" customHeight="1"/>
    <row r="506" ht="20.100000000000001" customHeight="1"/>
    <row r="507" ht="20.100000000000001" customHeight="1"/>
    <row r="508" ht="20.100000000000001" customHeight="1"/>
    <row r="509" ht="20.100000000000001" customHeight="1"/>
    <row r="510" ht="20.100000000000001" customHeight="1"/>
    <row r="511" ht="20.100000000000001" customHeight="1"/>
    <row r="512" ht="20.100000000000001" customHeight="1"/>
    <row r="513" ht="20.100000000000001" customHeight="1"/>
    <row r="514" ht="20.100000000000001" customHeight="1"/>
    <row r="515" ht="20.100000000000001" customHeight="1"/>
    <row r="516" ht="20.100000000000001" customHeight="1"/>
    <row r="517" ht="20.100000000000001" customHeight="1"/>
    <row r="518" ht="20.100000000000001" customHeight="1"/>
    <row r="519" ht="20.100000000000001" customHeight="1"/>
    <row r="520" ht="20.100000000000001" customHeight="1"/>
    <row r="521" ht="20.100000000000001" customHeight="1"/>
    <row r="522" ht="20.100000000000001" customHeight="1"/>
    <row r="523" ht="20.100000000000001" customHeight="1"/>
    <row r="524" ht="20.100000000000001" customHeight="1"/>
    <row r="525" ht="20.100000000000001" customHeight="1"/>
    <row r="526" ht="20.100000000000001" customHeight="1"/>
    <row r="527" ht="20.100000000000001" customHeight="1"/>
    <row r="528" ht="20.100000000000001" customHeight="1"/>
    <row r="529" ht="20.100000000000001" customHeight="1"/>
    <row r="530" ht="20.100000000000001" customHeight="1"/>
    <row r="531" ht="20.100000000000001" customHeight="1"/>
    <row r="532" ht="20.100000000000001" customHeight="1"/>
    <row r="533" ht="20.100000000000001" customHeight="1"/>
    <row r="534" ht="20.100000000000001" customHeight="1"/>
    <row r="535" ht="20.100000000000001" customHeight="1"/>
    <row r="536" ht="20.100000000000001" customHeight="1"/>
    <row r="537" ht="20.100000000000001" customHeight="1"/>
    <row r="538" ht="20.100000000000001" customHeight="1"/>
    <row r="539" ht="20.100000000000001" customHeight="1"/>
    <row r="540" ht="20.100000000000001" customHeight="1"/>
    <row r="541" ht="20.100000000000001" customHeight="1"/>
    <row r="542" ht="20.100000000000001" customHeight="1"/>
    <row r="543" ht="20.100000000000001" customHeight="1"/>
    <row r="544" ht="20.100000000000001" customHeight="1"/>
    <row r="545" ht="20.100000000000001" customHeight="1"/>
    <row r="546" ht="20.100000000000001" customHeight="1"/>
    <row r="547" ht="20.100000000000001" customHeight="1"/>
    <row r="548" ht="20.100000000000001" customHeight="1"/>
    <row r="549" ht="20.100000000000001" customHeight="1"/>
    <row r="550" ht="20.100000000000001" customHeight="1"/>
    <row r="551" ht="20.100000000000001" customHeight="1"/>
    <row r="552" ht="20.100000000000001" customHeight="1"/>
    <row r="553" ht="20.100000000000001" customHeight="1"/>
    <row r="554" ht="20.100000000000001" customHeight="1"/>
    <row r="555" ht="20.100000000000001" customHeight="1"/>
    <row r="556" ht="20.100000000000001" customHeight="1"/>
    <row r="557" ht="20.100000000000001" customHeight="1"/>
    <row r="558" ht="20.100000000000001" customHeight="1"/>
    <row r="559" ht="20.100000000000001" customHeight="1"/>
    <row r="560" ht="20.100000000000001" customHeight="1"/>
    <row r="561" ht="20.100000000000001" customHeight="1"/>
    <row r="562" ht="20.100000000000001" customHeight="1"/>
    <row r="563" ht="20.100000000000001" customHeight="1"/>
    <row r="564" ht="20.100000000000001" customHeight="1"/>
    <row r="565" ht="20.100000000000001" customHeight="1"/>
    <row r="566" ht="20.100000000000001" customHeight="1"/>
    <row r="567" ht="20.100000000000001" customHeight="1"/>
    <row r="568" ht="20.100000000000001" customHeight="1"/>
    <row r="569" ht="20.100000000000001" customHeight="1"/>
    <row r="570" ht="20.100000000000001" customHeight="1"/>
    <row r="571" ht="20.100000000000001" customHeight="1"/>
    <row r="572" ht="20.100000000000001" customHeight="1"/>
    <row r="573" ht="20.100000000000001" customHeight="1"/>
    <row r="574" ht="20.100000000000001" customHeight="1"/>
    <row r="575" ht="20.100000000000001" customHeight="1"/>
    <row r="576" ht="20.100000000000001" customHeight="1"/>
    <row r="577" ht="20.100000000000001" customHeight="1"/>
    <row r="578" ht="20.100000000000001" customHeight="1"/>
    <row r="579" ht="20.100000000000001" customHeight="1"/>
    <row r="580" ht="20.100000000000001" customHeight="1"/>
    <row r="581" ht="20.100000000000001" customHeight="1"/>
    <row r="582" ht="20.100000000000001" customHeight="1"/>
    <row r="583" ht="20.100000000000001" customHeight="1"/>
    <row r="584" ht="20.100000000000001" customHeight="1"/>
    <row r="585" ht="20.100000000000001" customHeight="1"/>
    <row r="586" ht="20.100000000000001" customHeight="1"/>
    <row r="587" ht="20.100000000000001" customHeight="1"/>
    <row r="588" ht="20.100000000000001" customHeight="1"/>
    <row r="589" ht="20.100000000000001" customHeight="1"/>
    <row r="590" ht="20.100000000000001" customHeight="1"/>
    <row r="591" ht="20.100000000000001" customHeight="1"/>
    <row r="592" ht="20.100000000000001" customHeight="1"/>
    <row r="593" ht="20.100000000000001" customHeight="1"/>
    <row r="594" ht="20.100000000000001" customHeight="1"/>
    <row r="595" ht="20.100000000000001" customHeight="1"/>
    <row r="596" ht="20.100000000000001" customHeight="1"/>
    <row r="597" ht="20.100000000000001" customHeight="1"/>
    <row r="598" ht="20.100000000000001" customHeight="1"/>
    <row r="599" ht="20.100000000000001" customHeight="1"/>
    <row r="600" ht="20.100000000000001" customHeight="1"/>
    <row r="601" ht="20.100000000000001" customHeight="1"/>
    <row r="602" ht="20.100000000000001" customHeight="1"/>
    <row r="603" ht="20.100000000000001" customHeight="1"/>
    <row r="604" ht="20.100000000000001" customHeight="1"/>
    <row r="605" ht="20.100000000000001" customHeight="1"/>
    <row r="606" ht="20.100000000000001" customHeight="1"/>
    <row r="607" ht="20.100000000000001" customHeight="1"/>
    <row r="608" ht="20.100000000000001" customHeight="1"/>
    <row r="609" ht="20.100000000000001" customHeight="1"/>
    <row r="610" ht="20.100000000000001" customHeight="1"/>
    <row r="611" ht="20.100000000000001" customHeight="1"/>
    <row r="612" ht="20.100000000000001" customHeight="1"/>
    <row r="613" ht="20.100000000000001" customHeight="1"/>
    <row r="614" ht="20.100000000000001" customHeight="1"/>
    <row r="615" ht="20.100000000000001" customHeight="1"/>
    <row r="616" ht="20.100000000000001" customHeight="1"/>
    <row r="617" ht="20.100000000000001" customHeight="1"/>
    <row r="618" ht="20.100000000000001" customHeight="1"/>
    <row r="619" ht="20.100000000000001" customHeight="1"/>
    <row r="620" ht="20.100000000000001" customHeight="1"/>
    <row r="621" ht="20.100000000000001" customHeight="1"/>
    <row r="622" ht="20.100000000000001" customHeight="1"/>
    <row r="623" ht="20.100000000000001" customHeight="1"/>
    <row r="624" ht="20.100000000000001" customHeight="1"/>
    <row r="625" ht="20.100000000000001" customHeight="1"/>
    <row r="626" ht="20.100000000000001" customHeight="1"/>
    <row r="627" ht="20.100000000000001" customHeight="1"/>
    <row r="628" ht="20.100000000000001" customHeight="1"/>
    <row r="629" ht="20.100000000000001" customHeight="1"/>
    <row r="630" ht="20.100000000000001" customHeight="1"/>
    <row r="631" ht="20.100000000000001" customHeight="1"/>
    <row r="632" ht="20.100000000000001" customHeight="1"/>
    <row r="633" ht="20.100000000000001" customHeight="1"/>
    <row r="634" ht="20.100000000000001" customHeight="1"/>
    <row r="635" ht="20.100000000000001" customHeight="1"/>
    <row r="636" ht="20.100000000000001" customHeight="1"/>
    <row r="637" ht="20.100000000000001" customHeight="1"/>
    <row r="638" ht="20.100000000000001" customHeight="1"/>
    <row r="639" ht="20.100000000000001" customHeight="1"/>
    <row r="640" ht="20.100000000000001" customHeight="1"/>
    <row r="641" ht="20.100000000000001" customHeight="1"/>
    <row r="642" ht="20.100000000000001" customHeight="1"/>
    <row r="643" ht="20.100000000000001" customHeight="1"/>
    <row r="644" ht="20.100000000000001" customHeight="1"/>
    <row r="645" ht="20.100000000000001" customHeight="1"/>
    <row r="646" ht="20.100000000000001" customHeight="1"/>
    <row r="647" ht="20.100000000000001" customHeight="1"/>
    <row r="648" ht="20.100000000000001" customHeight="1"/>
    <row r="649" ht="20.100000000000001" customHeight="1"/>
    <row r="650" ht="20.100000000000001" customHeight="1"/>
    <row r="651" ht="20.100000000000001" customHeight="1"/>
    <row r="652" ht="20.100000000000001" customHeight="1"/>
    <row r="653" ht="20.100000000000001" customHeight="1"/>
    <row r="654" ht="20.100000000000001" customHeight="1"/>
    <row r="655" ht="20.100000000000001" customHeight="1"/>
    <row r="656" ht="20.100000000000001" customHeight="1"/>
    <row r="657" ht="20.100000000000001" customHeight="1"/>
    <row r="658" ht="20.100000000000001" customHeight="1"/>
    <row r="659" ht="20.100000000000001" customHeight="1"/>
    <row r="660" ht="20.100000000000001" customHeight="1"/>
    <row r="661" ht="20.100000000000001" customHeight="1"/>
    <row r="662" ht="20.100000000000001" customHeight="1"/>
    <row r="663" ht="20.100000000000001" customHeight="1"/>
    <row r="664" ht="20.100000000000001" customHeight="1"/>
    <row r="665" ht="20.100000000000001" customHeight="1"/>
    <row r="666" ht="20.100000000000001" customHeight="1"/>
    <row r="667" ht="20.100000000000001" customHeight="1"/>
    <row r="668" ht="20.100000000000001" customHeight="1"/>
    <row r="669" ht="20.100000000000001" customHeight="1"/>
    <row r="670" ht="20.100000000000001" customHeight="1"/>
    <row r="671" ht="20.100000000000001" customHeight="1"/>
    <row r="672" ht="20.100000000000001" customHeight="1"/>
    <row r="673" ht="20.100000000000001" customHeight="1"/>
    <row r="674" ht="20.100000000000001" customHeight="1"/>
    <row r="675" ht="20.100000000000001" customHeight="1"/>
    <row r="676" ht="20.100000000000001" customHeight="1"/>
    <row r="677" ht="20.100000000000001" customHeight="1"/>
    <row r="678" ht="20.100000000000001" customHeight="1"/>
    <row r="679" ht="20.100000000000001" customHeight="1"/>
    <row r="680" ht="20.100000000000001" customHeight="1"/>
    <row r="681" ht="20.100000000000001" customHeight="1"/>
    <row r="682" ht="20.100000000000001" customHeight="1"/>
    <row r="683" ht="20.100000000000001" customHeight="1"/>
    <row r="684" ht="20.100000000000001" customHeight="1"/>
    <row r="685" ht="20.100000000000001" customHeight="1"/>
    <row r="686" ht="20.100000000000001" customHeight="1"/>
    <row r="687" ht="20.100000000000001" customHeight="1"/>
    <row r="688" ht="20.100000000000001" customHeight="1"/>
    <row r="689" ht="20.100000000000001" customHeight="1"/>
    <row r="690" ht="20.100000000000001" customHeight="1"/>
    <row r="691" ht="20.100000000000001" customHeight="1"/>
    <row r="692" ht="20.100000000000001" customHeight="1"/>
    <row r="693" ht="20.100000000000001" customHeight="1"/>
    <row r="694" ht="20.100000000000001" customHeight="1"/>
    <row r="695" ht="20.100000000000001" customHeight="1"/>
    <row r="696" ht="20.100000000000001" customHeight="1"/>
    <row r="697" ht="20.100000000000001" customHeight="1"/>
    <row r="698" ht="20.100000000000001" customHeight="1"/>
    <row r="699" ht="20.100000000000001" customHeight="1"/>
    <row r="700" ht="20.100000000000001" customHeight="1"/>
    <row r="701" ht="20.100000000000001" customHeight="1"/>
    <row r="702" ht="20.100000000000001" customHeight="1"/>
    <row r="703" ht="20.100000000000001" customHeight="1"/>
    <row r="704" ht="20.100000000000001" customHeight="1"/>
    <row r="705" ht="20.100000000000001" customHeight="1"/>
    <row r="706" ht="20.100000000000001" customHeight="1"/>
    <row r="707" ht="20.100000000000001" customHeight="1"/>
    <row r="708" ht="20.100000000000001" customHeight="1"/>
    <row r="709" ht="20.100000000000001" customHeight="1"/>
    <row r="710" ht="20.100000000000001" customHeight="1"/>
    <row r="711" ht="20.100000000000001" customHeight="1"/>
    <row r="712" ht="20.100000000000001" customHeight="1"/>
    <row r="713" ht="20.100000000000001" customHeight="1"/>
    <row r="714" ht="20.100000000000001" customHeight="1"/>
    <row r="715" ht="20.100000000000001" customHeight="1"/>
    <row r="716" ht="20.100000000000001" customHeight="1"/>
    <row r="717" ht="20.100000000000001" customHeight="1"/>
    <row r="718" ht="20.100000000000001" customHeight="1"/>
    <row r="719" ht="20.100000000000001" customHeight="1"/>
    <row r="720" ht="20.100000000000001" customHeight="1"/>
    <row r="721" ht="20.100000000000001" customHeight="1"/>
    <row r="722" ht="20.100000000000001" customHeight="1"/>
    <row r="723" ht="20.100000000000001" customHeight="1"/>
    <row r="724" ht="20.100000000000001" customHeight="1"/>
    <row r="725" ht="20.100000000000001" customHeight="1"/>
    <row r="726" ht="20.100000000000001" customHeight="1"/>
    <row r="727" ht="20.100000000000001" customHeight="1"/>
    <row r="728" ht="20.100000000000001" customHeight="1"/>
    <row r="729" ht="20.100000000000001" customHeight="1"/>
    <row r="730" ht="20.100000000000001" customHeight="1"/>
    <row r="731" ht="20.100000000000001" customHeight="1"/>
    <row r="732" ht="20.100000000000001" customHeight="1"/>
    <row r="733" ht="20.100000000000001" customHeight="1"/>
    <row r="734" ht="20.100000000000001" customHeight="1"/>
    <row r="735" ht="20.100000000000001" customHeight="1"/>
    <row r="736" ht="20.100000000000001" customHeight="1"/>
    <row r="737" ht="20.100000000000001" customHeight="1"/>
    <row r="738" ht="20.100000000000001" customHeight="1"/>
    <row r="739" ht="20.100000000000001" customHeight="1"/>
    <row r="740" ht="20.100000000000001" customHeight="1"/>
    <row r="741" ht="20.100000000000001" customHeight="1"/>
    <row r="742" ht="20.100000000000001" customHeight="1"/>
    <row r="743" ht="20.100000000000001" customHeight="1"/>
    <row r="744" ht="20.100000000000001" customHeight="1"/>
    <row r="745" ht="20.100000000000001" customHeight="1"/>
    <row r="746" ht="20.100000000000001" customHeight="1"/>
    <row r="747" ht="20.100000000000001" customHeight="1"/>
    <row r="748" ht="20.100000000000001" customHeight="1"/>
    <row r="749" ht="20.100000000000001" customHeight="1"/>
    <row r="750" ht="20.100000000000001" customHeight="1"/>
    <row r="751" ht="20.100000000000001" customHeight="1"/>
    <row r="752" ht="20.100000000000001" customHeight="1"/>
    <row r="753" ht="20.100000000000001" customHeight="1"/>
    <row r="754" ht="20.100000000000001" customHeight="1"/>
    <row r="755" ht="20.100000000000001" customHeight="1"/>
    <row r="756" ht="20.100000000000001" customHeight="1"/>
    <row r="757" ht="20.100000000000001" customHeight="1"/>
    <row r="758" ht="20.100000000000001" customHeight="1"/>
    <row r="759" ht="20.100000000000001" customHeight="1"/>
    <row r="760" ht="20.100000000000001" customHeight="1"/>
    <row r="761" ht="20.100000000000001" customHeight="1"/>
    <row r="762" ht="20.100000000000001" customHeight="1"/>
    <row r="763" ht="20.100000000000001" customHeight="1"/>
    <row r="764" ht="20.100000000000001" customHeight="1"/>
    <row r="765" ht="20.100000000000001" customHeight="1"/>
    <row r="766" ht="20.100000000000001" customHeight="1"/>
    <row r="767" ht="20.100000000000001" customHeight="1"/>
    <row r="768" ht="20.100000000000001" customHeight="1"/>
    <row r="769" ht="20.100000000000001" customHeight="1"/>
    <row r="770" ht="20.100000000000001" customHeight="1"/>
    <row r="771" ht="20.100000000000001" customHeight="1"/>
    <row r="772" ht="20.100000000000001" customHeight="1"/>
    <row r="773" ht="20.100000000000001" customHeight="1"/>
    <row r="774" ht="20.100000000000001" customHeight="1"/>
    <row r="775" ht="20.100000000000001" customHeight="1"/>
    <row r="776" ht="20.100000000000001" customHeight="1"/>
    <row r="777" ht="20.100000000000001" customHeight="1"/>
    <row r="778" ht="20.100000000000001" customHeight="1"/>
    <row r="779" ht="20.100000000000001" customHeight="1"/>
    <row r="780" ht="20.100000000000001" customHeight="1"/>
    <row r="781" ht="20.100000000000001" customHeight="1"/>
    <row r="782" ht="20.100000000000001" customHeight="1"/>
    <row r="783" ht="20.100000000000001" customHeight="1"/>
    <row r="784" ht="20.100000000000001" customHeight="1"/>
    <row r="785" ht="20.100000000000001" customHeight="1"/>
    <row r="786" ht="20.100000000000001" customHeight="1"/>
    <row r="787" ht="20.100000000000001" customHeight="1"/>
    <row r="788" ht="20.100000000000001" customHeight="1"/>
    <row r="789" ht="20.100000000000001" customHeight="1"/>
  </sheetData>
  <mergeCells count="11">
    <mergeCell ref="A349:H349"/>
    <mergeCell ref="A1:K1"/>
    <mergeCell ref="A2:A3"/>
    <mergeCell ref="B2:B3"/>
    <mergeCell ref="C2:C3"/>
    <mergeCell ref="D2:D3"/>
    <mergeCell ref="E2:G2"/>
    <mergeCell ref="H2:H3"/>
    <mergeCell ref="I2:I3"/>
    <mergeCell ref="K2:K3"/>
    <mergeCell ref="J2:J3"/>
  </mergeCells>
  <pageMargins left="0.7" right="0.25" top="0.75" bottom="0.75" header="0.3" footer="0.3"/>
  <pageSetup paperSize="5"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CTIs Criteria</vt:lpstr>
      <vt:lpstr>'CTIs Criteria'!Print_Area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SA-HED</dc:creator>
  <cp:lastModifiedBy>HED</cp:lastModifiedBy>
  <cp:lastPrinted>2021-11-18T12:00:52Z</cp:lastPrinted>
  <dcterms:created xsi:type="dcterms:W3CDTF">2015-06-05T18:17:20Z</dcterms:created>
  <dcterms:modified xsi:type="dcterms:W3CDTF">2021-11-19T14:28:01Z</dcterms:modified>
</cp:coreProperties>
</file>